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ommun\Etude\E-MCI\C\CNAC (cirque) à Chalons - KARINE PETIT\3-TECH\31-ETUDES\6-PRO DCE\GELEC\"/>
    </mc:Choice>
  </mc:AlternateContent>
  <xr:revisionPtr revIDLastSave="0" documentId="13_ncr:1_{1B171281-98F4-4A39-B26E-CE7377651EA0}" xr6:coauthVersionLast="47" xr6:coauthVersionMax="47" xr10:uidLastSave="{00000000-0000-0000-0000-000000000000}"/>
  <bookViews>
    <workbookView xWindow="29160" yWindow="105" windowWidth="16845" windowHeight="17325" xr2:uid="{00000000-000D-0000-FFFF-FFFF00000000}"/>
  </bookViews>
  <sheets>
    <sheet name="GARDE" sheetId="18" r:id="rId1"/>
    <sheet name="RECAP" sheetId="12" r:id="rId2"/>
    <sheet name="CDB" sheetId="1" r:id="rId3"/>
  </sheets>
  <definedNames>
    <definedName name="_Toc154896577" localSheetId="2">CDB!#REF!</definedName>
    <definedName name="_Toc210552005" localSheetId="2">CDB!#REF!</definedName>
    <definedName name="_Toc210552005" localSheetId="1">RECAP!$E$7</definedName>
    <definedName name="_Toc210552007" localSheetId="2">CDB!#REF!</definedName>
    <definedName name="_Toc210552007" localSheetId="1">RECAP!#REF!</definedName>
    <definedName name="_Toc210552008" localSheetId="2">CDB!#REF!</definedName>
    <definedName name="_Toc210552008" localSheetId="1">RECAP!#REF!</definedName>
    <definedName name="_Toc210552009" localSheetId="2">CDB!#REF!</definedName>
    <definedName name="_Toc210552009" localSheetId="1">RECAP!#REF!</definedName>
    <definedName name="_Toc210552010" localSheetId="2">CDB!#REF!</definedName>
    <definedName name="_Toc210552010" localSheetId="1">RECAP!#REF!</definedName>
    <definedName name="_Toc210552011" localSheetId="2">CDB!#REF!</definedName>
    <definedName name="_Toc210552011" localSheetId="1">RECAP!#REF!</definedName>
    <definedName name="_Toc210552012" localSheetId="2">CDB!#REF!</definedName>
    <definedName name="_Toc210552012" localSheetId="1">RECAP!#REF!</definedName>
    <definedName name="_Toc210552013" localSheetId="2">CDB!#REF!</definedName>
    <definedName name="_Toc210552013" localSheetId="1">RECAP!#REF!</definedName>
    <definedName name="_Toc245203278" localSheetId="2">CDB!#REF!</definedName>
    <definedName name="_Toc526500293" localSheetId="2">CDB!#REF!</definedName>
    <definedName name="Print_Area" localSheetId="2">CDB!$A$1:$F$306</definedName>
    <definedName name="Print_Area" localSheetId="1">RECAP!$C$2:$L$17</definedName>
    <definedName name="Print_Titles" localSheetId="2">CDB!$1:$4</definedName>
    <definedName name="Print_Titles" localSheetId="1">RECAP!$2:$6</definedName>
    <definedName name="_xlnm.Print_Area" localSheetId="2">CDB!$A$1:$F$306</definedName>
    <definedName name="_xlnm.Print_Area" localSheetId="0">GARDE!$A$1:$L$49</definedName>
    <definedName name="_xlnm.Print_Area" localSheetId="1">RECAP!$C$2:$L$20</definedName>
  </definedNames>
  <calcPr calcId="191029"/>
</workbook>
</file>

<file path=xl/calcChain.xml><?xml version="1.0" encoding="utf-8"?>
<calcChain xmlns="http://schemas.openxmlformats.org/spreadsheetml/2006/main">
  <c r="C2" i="12" l="1"/>
  <c r="D2" i="12"/>
  <c r="C3" i="12"/>
  <c r="D3" i="12"/>
  <c r="F296" i="1" l="1"/>
  <c r="E8" i="12" l="1"/>
  <c r="G8" i="12"/>
  <c r="F287" i="1" l="1"/>
  <c r="F271" i="1"/>
  <c r="F273" i="1"/>
  <c r="F10" i="1" l="1"/>
  <c r="F8" i="1"/>
  <c r="E10" i="12" l="1"/>
  <c r="G9" i="12" l="1"/>
  <c r="G10" i="12"/>
  <c r="E9" i="12"/>
  <c r="F274" i="1" l="1"/>
  <c r="F263" i="1"/>
  <c r="F36" i="1"/>
  <c r="J13" i="12" l="1"/>
</calcChain>
</file>

<file path=xl/sharedStrings.xml><?xml version="1.0" encoding="utf-8"?>
<sst xmlns="http://schemas.openxmlformats.org/spreadsheetml/2006/main" count="429" uniqueCount="229">
  <si>
    <t>Désignation des prestations</t>
  </si>
  <si>
    <t>U</t>
  </si>
  <si>
    <t>Quantités</t>
  </si>
  <si>
    <t>P.U. en €</t>
  </si>
  <si>
    <t>P.T. HT en €</t>
  </si>
  <si>
    <t xml:space="preserve">Prestations diverses </t>
  </si>
  <si>
    <t>Montant total du lot en € H.T. :</t>
  </si>
  <si>
    <t>Montant total du lot en € T.T.C. :</t>
  </si>
  <si>
    <t>Zone d'insertion de nouvelles lignes</t>
  </si>
  <si>
    <t>Lignes ou colonnes non modifiables (calcul automatique)</t>
  </si>
  <si>
    <t>RECAPITULATIF</t>
  </si>
  <si>
    <t>Chapitre</t>
  </si>
  <si>
    <t>Désignation</t>
  </si>
  <si>
    <t>Montant total en € H.T.</t>
  </si>
  <si>
    <t>51370 CHAMPIGNY</t>
  </si>
  <si>
    <t>MCI Thermiques</t>
  </si>
  <si>
    <t>Email : info@mci-thermiques.com</t>
  </si>
  <si>
    <t>Opération :</t>
  </si>
  <si>
    <t>Phase :</t>
  </si>
  <si>
    <t>Document :</t>
  </si>
  <si>
    <t>Réseau de terre</t>
  </si>
  <si>
    <t>Liaisons équipotentielles principales</t>
  </si>
  <si>
    <t>Liaisons équipotentielles secondaires</t>
  </si>
  <si>
    <t>Equipements d'éclairage, prises de courant et force</t>
  </si>
  <si>
    <t>DCE</t>
  </si>
  <si>
    <t>Eclairage intérieur</t>
  </si>
  <si>
    <t>Prestations à réaliser en Electricité courants faibles</t>
  </si>
  <si>
    <t>Précâblage VDI (Voix Données Image)</t>
  </si>
  <si>
    <t>Mise à la terre</t>
  </si>
  <si>
    <t>Ens</t>
  </si>
  <si>
    <t>Eclairage de sécurité</t>
  </si>
  <si>
    <t>Coupure d'urgence électrique</t>
  </si>
  <si>
    <t>Commande par détecteur de présence et de luminosité</t>
  </si>
  <si>
    <t>Alimentations spécifiques</t>
  </si>
  <si>
    <t>Prestations de fin de chantier</t>
  </si>
  <si>
    <t>Nettoyage</t>
  </si>
  <si>
    <t>Prestations réalisées conformément aux prescriptions du C.C.T.P.</t>
  </si>
  <si>
    <t>Installations provisoires de chantier</t>
  </si>
  <si>
    <t>Détecteur type 1</t>
  </si>
  <si>
    <t>Détecteur type 2</t>
  </si>
  <si>
    <t>Câblage, y compris accessoires de pose et de raccordement</t>
  </si>
  <si>
    <t>Appareillages</t>
  </si>
  <si>
    <t>Accessoires de pose et de raccordement</t>
  </si>
  <si>
    <t>Repérage</t>
  </si>
  <si>
    <t>Contrôle et recette de l'installation cuivre à 500Mhz</t>
  </si>
  <si>
    <t>Nettoyage de chantier conformément aux prescriptions du C.C.T.P.</t>
  </si>
  <si>
    <t>Maître d'Ouvrage :</t>
  </si>
  <si>
    <t>4.4</t>
  </si>
  <si>
    <t>4.5</t>
  </si>
  <si>
    <t>4.6</t>
  </si>
  <si>
    <t>4.7</t>
  </si>
  <si>
    <t>Prestations à réaliser en électricité courants forts</t>
  </si>
  <si>
    <t>Prise de terre informatique</t>
  </si>
  <si>
    <t>5.5</t>
  </si>
  <si>
    <t>5.6</t>
  </si>
  <si>
    <t>5.11</t>
  </si>
  <si>
    <t>MONTANT TOTAL en € H.T. DU CHAPITRE 4</t>
  </si>
  <si>
    <t>MONTANT TOTAL en € H.T. DU CHAPITRE 5</t>
  </si>
  <si>
    <t>MONTANT TOTAL en € H.T. DU CHAPITRE 6</t>
  </si>
  <si>
    <t>MONTANT TOTAL DU LOT en € H.T. :</t>
  </si>
  <si>
    <t>Montant T.V.A. (20%) :</t>
  </si>
  <si>
    <t>MONTANT TOTAL DU LOT en € T.T.C. :</t>
  </si>
  <si>
    <t>4.1</t>
  </si>
  <si>
    <t>Réseaux et alimentations provisoires</t>
  </si>
  <si>
    <t>voir chapitre correspondant</t>
  </si>
  <si>
    <t>4.2</t>
  </si>
  <si>
    <t>Manutention</t>
  </si>
  <si>
    <t>Prestations nécessaires au transport, à la manutention et à la mise en place des matériels, y compris les encombrants et/ou les très lourds</t>
  </si>
  <si>
    <t>4.3</t>
  </si>
  <si>
    <t>Prestation d'hygiène et de sécurité</t>
  </si>
  <si>
    <t>Détail chiffré des mesures réglementaires permettant d’assurer la sécurité et l’hygiène du chantier conformément à l’article L232 du code du travail</t>
  </si>
  <si>
    <t>Réalisation des plans de réservations</t>
  </si>
  <si>
    <t>Réalisation de l’ensemble des plans de réservations suivant description du CCTP.</t>
  </si>
  <si>
    <t xml:space="preserve">Réalisation des plans d'exécution </t>
  </si>
  <si>
    <t>Réalisation d’un D.O.E, regroupant l'ensemble des documents suivant description du C.C.T.P.</t>
  </si>
  <si>
    <t>Notes de calcul</t>
  </si>
  <si>
    <t>Réalisation des notes de calcul conformément aux prescriptions du C.C.T.P.</t>
  </si>
  <si>
    <t>4.11</t>
  </si>
  <si>
    <t>Démarches CONSUEL</t>
  </si>
  <si>
    <t>Fourniture des attestations de conformité CONSUEL.</t>
  </si>
  <si>
    <t>Réalisation de l’ensemble des plans PAC conformément aux prescriptions du C.C.T.P.</t>
  </si>
  <si>
    <t>PM</t>
  </si>
  <si>
    <t>Montant total en € H.T. sous-chapitre 5.6</t>
  </si>
  <si>
    <t>Montant total en € H.T. sous-chapitre 5.1</t>
  </si>
  <si>
    <t>Montant total en € H.T. sous-chapitre 5.2</t>
  </si>
  <si>
    <t>Montant total en € H.T. sous-chapitre 5.5</t>
  </si>
  <si>
    <t>Montant total en € H.T. sous-chapitre 5.7</t>
  </si>
  <si>
    <t>Coupure d’urgence ventilation</t>
  </si>
  <si>
    <t>Montant total en € H.T. sous-chapitre 5.8</t>
  </si>
  <si>
    <t>ML</t>
  </si>
  <si>
    <t>Prescriptions générales pour la distribution courants forts et courants faibles</t>
  </si>
  <si>
    <t>Fourniture, pose et raccordement conformément aux prescriptions du C.C.T.P. de:</t>
  </si>
  <si>
    <t>Montant total en € H.T. sous-chapitre 6.1</t>
  </si>
  <si>
    <t>Montant total en € H.T. sous-chapitre 5.12</t>
  </si>
  <si>
    <t>Montant total en € H.T. sous-chapitre 5.11</t>
  </si>
  <si>
    <t>Montant total en € H.T. sous-chapitre 5.10</t>
  </si>
  <si>
    <t>Montant total en € H.T. sous-chapitre 6.2</t>
  </si>
  <si>
    <t>Montant total en € H.T. sous-chapitre 6.3</t>
  </si>
  <si>
    <t>Accessoires de pose et de raccordement.</t>
  </si>
  <si>
    <t>5.1</t>
  </si>
  <si>
    <t>5.3</t>
  </si>
  <si>
    <t>Chemin de câbles 200x50 mm, y compris supports et accessoires de pose</t>
  </si>
  <si>
    <t>Chemin de câbles 150x50 mm, y compris supports et accessoires de pose</t>
  </si>
  <si>
    <t>Chemin de câbles 100x50 mm, y compris supports et accessoires de pose</t>
  </si>
  <si>
    <t>Chemin de câbles 50x50 mm, y compris supports et accessoires de pose</t>
  </si>
  <si>
    <t>6.1</t>
  </si>
  <si>
    <t>6.2</t>
  </si>
  <si>
    <t>6.3</t>
  </si>
  <si>
    <t xml:space="preserve">Câbles à paires écrantées avec écran général de la série F/UTP - Catégorie 6 classe EA </t>
  </si>
  <si>
    <t>Canalisations électriques</t>
  </si>
  <si>
    <t>Montant total en € H.T. sous-chapitre 5.9</t>
  </si>
  <si>
    <t>5.7</t>
  </si>
  <si>
    <t>5.8</t>
  </si>
  <si>
    <t>5.9</t>
  </si>
  <si>
    <t>5.10</t>
  </si>
  <si>
    <t>5.12</t>
  </si>
  <si>
    <t>Parc d’affaires Reims Champigny</t>
  </si>
  <si>
    <t>Allée Jean Marie Amelin – Bât. C</t>
  </si>
  <si>
    <t>Prise RJ45 dans baie informatique</t>
  </si>
  <si>
    <t>Tableau de commandes éclairage</t>
  </si>
  <si>
    <t>Canalisations électriques, y compris accessoires de pose et de raccordement</t>
  </si>
  <si>
    <r>
      <t>C.D.B.</t>
    </r>
    <r>
      <rPr>
        <sz val="6"/>
        <color indexed="8"/>
        <rFont val="Arial"/>
        <family val="2"/>
      </rPr>
      <t xml:space="preserve"> Cadre de Bordereau</t>
    </r>
  </si>
  <si>
    <t>Date :</t>
  </si>
  <si>
    <t>Indice :</t>
  </si>
  <si>
    <t>BET Fluides / Electricité :</t>
  </si>
  <si>
    <t>5.2</t>
  </si>
  <si>
    <t>Armoires électriques</t>
  </si>
  <si>
    <t>Bouton poussoir IP20 encastré</t>
  </si>
  <si>
    <t>Sortie de câble</t>
  </si>
  <si>
    <t>Luminaire Type 1</t>
  </si>
  <si>
    <t>Luminaire Type 3</t>
  </si>
  <si>
    <t>Luminaire Type 4</t>
  </si>
  <si>
    <t>Système de sécurité incendie</t>
  </si>
  <si>
    <t>Déclencheur Manuel (DM)</t>
  </si>
  <si>
    <t>Prise RJ45 IP55 saillie</t>
  </si>
  <si>
    <t>Prise RJ45 IP20 encastrée</t>
  </si>
  <si>
    <t>Prise RJ45 encastrée dans poste de travail</t>
  </si>
  <si>
    <t>Sonorisation</t>
  </si>
  <si>
    <t>Goulottes PVC 3 compartiments</t>
  </si>
  <si>
    <t>Détecteur type 3</t>
  </si>
  <si>
    <t>Tél. : 03.26.49.03.23</t>
  </si>
  <si>
    <t>Electricité courants forts et faibles</t>
  </si>
  <si>
    <t>Télécommande</t>
  </si>
  <si>
    <t>Poste de travail repéré PT1</t>
  </si>
  <si>
    <t>Distribution sous goulotte</t>
  </si>
  <si>
    <t>Luminaire Type 2</t>
  </si>
  <si>
    <t>BAES 45 lumens IP43 - IK07</t>
  </si>
  <si>
    <t>Prise RJ45 encastrée dans goulotte PVC</t>
  </si>
  <si>
    <t>CNAC</t>
  </si>
  <si>
    <t>1, Rue du Cirque</t>
  </si>
  <si>
    <t>51000 Châlons-en-Champagne</t>
  </si>
  <si>
    <t>Du Cœur à l’Ouvrage</t>
  </si>
  <si>
    <t>Maîtrise d’œuvre Architecte :</t>
  </si>
  <si>
    <t>59, rue Meslay</t>
  </si>
  <si>
    <t>75003 PARIS</t>
  </si>
  <si>
    <t>Email : k.petit@dcao.fr</t>
  </si>
  <si>
    <t>Lot 07  - Electricité</t>
  </si>
  <si>
    <t>Juin 2026</t>
  </si>
  <si>
    <t>CdB
06/26</t>
  </si>
  <si>
    <t>Site La Marnaise - Réaménagement des espaces administratifs et d’accueil</t>
  </si>
  <si>
    <t>Lot 07</t>
  </si>
  <si>
    <t>4.13</t>
  </si>
  <si>
    <t>Dépose</t>
  </si>
  <si>
    <t>5.3.1</t>
  </si>
  <si>
    <t>5.3.2</t>
  </si>
  <si>
    <t>5.3.3</t>
  </si>
  <si>
    <t>TD Administration</t>
  </si>
  <si>
    <t xml:space="preserve">TD Stock </t>
  </si>
  <si>
    <t>Modifications et adaptations des armoires existantes :</t>
  </si>
  <si>
    <t>Déplacement de l’arrêt d’urgence électrique</t>
  </si>
  <si>
    <t xml:space="preserve">Déplacement coupure ventilation </t>
  </si>
  <si>
    <t>5.8.2</t>
  </si>
  <si>
    <t>5.8.4</t>
  </si>
  <si>
    <t>5.8.7</t>
  </si>
  <si>
    <t>5.8.8</t>
  </si>
  <si>
    <t>5.8.9</t>
  </si>
  <si>
    <t>Détecteur type 4</t>
  </si>
  <si>
    <t>Modifications et adaptations du tableau de comande existant :</t>
  </si>
  <si>
    <t>Prises de courant et Poste de travail</t>
  </si>
  <si>
    <t>5.8.6</t>
  </si>
  <si>
    <t>PC 2x16A+T IP20</t>
  </si>
  <si>
    <t>PC 2x16A+T IP55</t>
  </si>
  <si>
    <t>Liste des alimentations spécifiques issues du TD Administration</t>
  </si>
  <si>
    <t>Accueil</t>
  </si>
  <si>
    <t>2 alimentations panneaux rayonnants en 230V PH+N+T</t>
  </si>
  <si>
    <t>par câbles type FR-N1X6G3 3G1,5 mm²</t>
  </si>
  <si>
    <t>Boites de raccordeemnt</t>
  </si>
  <si>
    <t>Alimentation alarme intrusion en 230V PH+N+T</t>
  </si>
  <si>
    <t>par câbles type FR-N1X6G3 3G2,5 mm²</t>
  </si>
  <si>
    <t>Alimentation sonorisation en 230V PH+N+T</t>
  </si>
  <si>
    <t>Bureau A</t>
  </si>
  <si>
    <t>Alimentation skiydome en 230V PH+N+T</t>
  </si>
  <si>
    <t>Boite de raccordeemnt</t>
  </si>
  <si>
    <t>Bureau C</t>
  </si>
  <si>
    <t>Kitchenette</t>
  </si>
  <si>
    <t>Alimentation frigo en 230V PH+N+T</t>
  </si>
  <si>
    <t>par câble type FR-N1X6G3 3G2,5 mm²</t>
  </si>
  <si>
    <t>PC 2x16A+T</t>
  </si>
  <si>
    <t>Alimentation machine à café en 230V PH+N+T</t>
  </si>
  <si>
    <t>Alimentation micro-ondes en 230V PH+N+T</t>
  </si>
  <si>
    <t>Alimentation bouilloire en 230V PH+N+T</t>
  </si>
  <si>
    <t>Circulation (zone repro)</t>
  </si>
  <si>
    <t>Alimentation photocopieur en 230V PH+N+T</t>
  </si>
  <si>
    <t>Circulation (attenante à l’escalier d’accès au R+1)</t>
  </si>
  <si>
    <t>Alimentation fontaine à eau en 230V PH+N+T</t>
  </si>
  <si>
    <t>Salle de réunion</t>
  </si>
  <si>
    <t>2 alimentations en attente skydomes en 230V PH+N+T</t>
  </si>
  <si>
    <t>Alimentation vidoprojecteur en 230V PH+N+T</t>
  </si>
  <si>
    <t>Alimentation SSi en 230V PH+N+T</t>
  </si>
  <si>
    <t xml:space="preserve">par câble type CR1-C1 3G1,5 mm² </t>
  </si>
  <si>
    <t>Liste des alimentations spécifiques issues du TD Stock.</t>
  </si>
  <si>
    <t>Salle de repos - Convivialité</t>
  </si>
  <si>
    <t>Salle de danse</t>
  </si>
  <si>
    <t>Alimentations en attente panneaux rayonnants (soit 15 unités) en 230V PH+N+T</t>
  </si>
  <si>
    <t>Goulottes PVC 2 compartiments</t>
  </si>
  <si>
    <t>Sanitaire</t>
  </si>
  <si>
    <t>Alimentation sèche-mains en 230V PH+N+T</t>
  </si>
  <si>
    <t>WC PMR</t>
  </si>
  <si>
    <t>Sèche-mains</t>
  </si>
  <si>
    <t>Dépose et repose des 2 sèche-mains existants</t>
  </si>
  <si>
    <t>Buanderie 1 (sous l'escalier)</t>
  </si>
  <si>
    <t>Alimentation ballon ECS en 230V PH+N+T</t>
  </si>
  <si>
    <t>Dépose et repose des équipements existants conformément aux prescriptions du C.C.T.P. de:</t>
  </si>
  <si>
    <t>BAAS - Flash</t>
  </si>
  <si>
    <t>Modications et ajouts dans la baie existante</t>
  </si>
  <si>
    <t>Equipement central</t>
  </si>
  <si>
    <t>HP</t>
  </si>
  <si>
    <t>Remise en service et essais</t>
  </si>
  <si>
    <t>Ce document comporte 8 pages dont une page de garde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</si>
</sst>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</numFmts>
  <fonts count="4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8"/>
      <color theme="0"/>
      <name val="Arial"/>
      <family val="2"/>
    </font>
    <font>
      <u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u/>
      <sz val="8"/>
      <color indexed="8"/>
      <name val="Arial"/>
      <family val="2"/>
    </font>
    <font>
      <sz val="10"/>
      <name val="Times New Roman"/>
      <family val="1"/>
    </font>
    <font>
      <b/>
      <sz val="11"/>
      <color theme="0"/>
      <name val="Arial"/>
      <family val="2"/>
    </font>
    <font>
      <sz val="8"/>
      <color rgb="FFFF0000"/>
      <name val="Arial"/>
      <family val="2"/>
    </font>
    <font>
      <u/>
      <sz val="8"/>
      <name val="Arial"/>
      <family val="2"/>
    </font>
    <font>
      <b/>
      <sz val="22"/>
      <color theme="1"/>
      <name val="Arial"/>
      <family val="2"/>
    </font>
    <font>
      <sz val="8"/>
      <color theme="1" tint="0.34998626667073579"/>
      <name val="Arial"/>
      <family val="2"/>
    </font>
    <font>
      <sz val="8"/>
      <color rgb="FF595959"/>
      <name val="Arial"/>
      <family val="2"/>
    </font>
    <font>
      <sz val="9"/>
      <color theme="1" tint="0.34998626667073579"/>
      <name val="Arial"/>
      <family val="2"/>
    </font>
    <font>
      <b/>
      <sz val="16"/>
      <color indexed="8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0"/>
      <name val="Arial"/>
      <family val="2"/>
    </font>
    <font>
      <sz val="6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6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0" fontId="22" fillId="0" borderId="0"/>
    <xf numFmtId="0" fontId="29" fillId="0" borderId="0"/>
  </cellStyleXfs>
  <cellXfs count="263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top"/>
    </xf>
    <xf numFmtId="0" fontId="11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/>
    <xf numFmtId="0" fontId="11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164" fontId="8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vertical="center"/>
    </xf>
    <xf numFmtId="0" fontId="7" fillId="4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164" fontId="10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9" fillId="0" borderId="0" xfId="0" applyFont="1"/>
    <xf numFmtId="0" fontId="4" fillId="0" borderId="2" xfId="0" applyFont="1" applyBorder="1" applyAlignment="1">
      <alignment horizontal="center"/>
    </xf>
    <xf numFmtId="0" fontId="20" fillId="2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4" fontId="10" fillId="0" borderId="2" xfId="1" applyFont="1" applyBorder="1" applyAlignment="1">
      <alignment horizontal="center"/>
    </xf>
    <xf numFmtId="44" fontId="10" fillId="0" borderId="2" xfId="1" applyFont="1" applyBorder="1" applyAlignment="1">
      <alignment horizontal="right"/>
    </xf>
    <xf numFmtId="49" fontId="1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right" vertical="center"/>
    </xf>
    <xf numFmtId="164" fontId="14" fillId="2" borderId="3" xfId="0" applyNumberFormat="1" applyFont="1" applyFill="1" applyBorder="1" applyAlignment="1">
      <alignment horizontal="right" vertical="center"/>
    </xf>
    <xf numFmtId="164" fontId="10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2" borderId="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/>
    </xf>
    <xf numFmtId="164" fontId="10" fillId="0" borderId="9" xfId="0" applyNumberFormat="1" applyFont="1" applyBorder="1" applyAlignment="1">
      <alignment horizontal="right"/>
    </xf>
    <xf numFmtId="0" fontId="0" fillId="0" borderId="9" xfId="0" applyBorder="1"/>
    <xf numFmtId="0" fontId="9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/>
    <xf numFmtId="0" fontId="7" fillId="2" borderId="5" xfId="0" applyFont="1" applyFill="1" applyBorder="1"/>
    <xf numFmtId="0" fontId="7" fillId="2" borderId="15" xfId="0" applyFont="1" applyFill="1" applyBorder="1"/>
    <xf numFmtId="0" fontId="24" fillId="0" borderId="2" xfId="0" applyFont="1" applyBorder="1" applyAlignment="1">
      <alignment horizontal="justify" wrapText="1"/>
    </xf>
    <xf numFmtId="0" fontId="25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justify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4" xfId="0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justify" vertical="center" wrapText="1"/>
    </xf>
    <xf numFmtId="0" fontId="24" fillId="0" borderId="2" xfId="0" applyFont="1" applyBorder="1" applyAlignment="1">
      <alignment horizontal="center" vertical="center" wrapText="1"/>
    </xf>
    <xf numFmtId="0" fontId="0" fillId="0" borderId="2" xfId="0" applyBorder="1"/>
    <xf numFmtId="0" fontId="23" fillId="0" borderId="0" xfId="0" applyFont="1" applyAlignment="1">
      <alignment horizontal="justify" vertical="center"/>
    </xf>
    <xf numFmtId="0" fontId="23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right"/>
    </xf>
    <xf numFmtId="0" fontId="1" fillId="0" borderId="0" xfId="0" applyFont="1"/>
    <xf numFmtId="0" fontId="1" fillId="0" borderId="9" xfId="0" applyFont="1" applyBorder="1" applyAlignment="1">
      <alignment horizontal="center" vertical="center"/>
    </xf>
    <xf numFmtId="0" fontId="28" fillId="0" borderId="0" xfId="0" applyFont="1" applyAlignment="1">
      <alignment horizontal="justify" vertical="center"/>
    </xf>
    <xf numFmtId="0" fontId="30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11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8" fillId="0" borderId="2" xfId="0" applyFont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31" fillId="0" borderId="0" xfId="0" applyFont="1" applyAlignment="1">
      <alignment horizontal="justify" vertical="center"/>
    </xf>
    <xf numFmtId="0" fontId="2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4" fillId="0" borderId="2" xfId="0" applyFont="1" applyBorder="1" applyAlignment="1">
      <alignment horizontal="center"/>
    </xf>
    <xf numFmtId="0" fontId="23" fillId="0" borderId="2" xfId="0" applyFont="1" applyBorder="1" applyAlignment="1">
      <alignment horizontal="center" wrapText="1"/>
    </xf>
    <xf numFmtId="4" fontId="10" fillId="0" borderId="2" xfId="0" applyNumberFormat="1" applyFont="1" applyBorder="1" applyAlignment="1">
      <alignment horizontal="right"/>
    </xf>
    <xf numFmtId="2" fontId="28" fillId="0" borderId="2" xfId="0" applyNumberFormat="1" applyFont="1" applyBorder="1" applyAlignment="1">
      <alignment horizontal="center"/>
    </xf>
    <xf numFmtId="4" fontId="0" fillId="0" borderId="9" xfId="0" applyNumberFormat="1" applyBorder="1"/>
    <xf numFmtId="4" fontId="10" fillId="0" borderId="2" xfId="0" applyNumberFormat="1" applyFont="1" applyBorder="1"/>
    <xf numFmtId="0" fontId="15" fillId="2" borderId="2" xfId="0" applyFont="1" applyFill="1" applyBorder="1" applyAlignment="1">
      <alignment horizontal="right" vertical="center" wrapText="1" indent="1"/>
    </xf>
    <xf numFmtId="0" fontId="15" fillId="2" borderId="11" xfId="0" applyFont="1" applyFill="1" applyBorder="1" applyAlignment="1">
      <alignment horizontal="center" wrapText="1"/>
    </xf>
    <xf numFmtId="0" fontId="27" fillId="2" borderId="12" xfId="0" applyFont="1" applyFill="1" applyBorder="1" applyAlignment="1">
      <alignment horizontal="right"/>
    </xf>
    <xf numFmtId="0" fontId="9" fillId="2" borderId="12" xfId="0" applyFont="1" applyFill="1" applyBorder="1" applyAlignment="1">
      <alignment horizontal="center" vertical="center"/>
    </xf>
    <xf numFmtId="164" fontId="14" fillId="2" borderId="1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right" indent="1"/>
    </xf>
    <xf numFmtId="0" fontId="5" fillId="2" borderId="12" xfId="0" applyFont="1" applyFill="1" applyBorder="1" applyAlignment="1">
      <alignment horizontal="center"/>
    </xf>
    <xf numFmtId="4" fontId="10" fillId="0" borderId="12" xfId="0" applyNumberFormat="1" applyFont="1" applyBorder="1" applyAlignment="1">
      <alignment horizontal="right"/>
    </xf>
    <xf numFmtId="4" fontId="14" fillId="2" borderId="13" xfId="0" applyNumberFormat="1" applyFont="1" applyFill="1" applyBorder="1" applyAlignment="1">
      <alignment horizontal="right"/>
    </xf>
    <xf numFmtId="0" fontId="23" fillId="0" borderId="8" xfId="0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4" fontId="15" fillId="0" borderId="2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4" fontId="11" fillId="0" borderId="3" xfId="0" applyNumberFormat="1" applyFont="1" applyBorder="1" applyAlignment="1">
      <alignment horizontal="right"/>
    </xf>
    <xf numFmtId="0" fontId="11" fillId="2" borderId="3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right" inden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" fontId="11" fillId="0" borderId="2" xfId="0" applyNumberFormat="1" applyFont="1" applyBorder="1" applyAlignment="1">
      <alignment horizontal="right"/>
    </xf>
    <xf numFmtId="0" fontId="11" fillId="0" borderId="0" xfId="0" applyFont="1"/>
    <xf numFmtId="0" fontId="10" fillId="0" borderId="0" xfId="0" applyFont="1" applyAlignment="1">
      <alignment horizontal="left"/>
    </xf>
    <xf numFmtId="0" fontId="23" fillId="0" borderId="2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26" fillId="0" borderId="2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4" fontId="10" fillId="0" borderId="9" xfId="0" applyNumberFormat="1" applyFont="1" applyBorder="1" applyAlignment="1">
      <alignment horizontal="right"/>
    </xf>
    <xf numFmtId="2" fontId="23" fillId="0" borderId="2" xfId="0" applyNumberFormat="1" applyFont="1" applyBorder="1" applyAlignment="1">
      <alignment horizontal="center"/>
    </xf>
    <xf numFmtId="0" fontId="0" fillId="0" borderId="0" xfId="0" applyAlignment="1">
      <alignment wrapText="1"/>
    </xf>
    <xf numFmtId="2" fontId="11" fillId="2" borderId="2" xfId="0" applyNumberFormat="1" applyFont="1" applyFill="1" applyBorder="1" applyAlignment="1">
      <alignment horizontal="center"/>
    </xf>
    <xf numFmtId="4" fontId="15" fillId="2" borderId="9" xfId="0" applyNumberFormat="1" applyFont="1" applyFill="1" applyBorder="1" applyAlignment="1">
      <alignment horizontal="right" indent="1"/>
    </xf>
    <xf numFmtId="4" fontId="15" fillId="2" borderId="12" xfId="0" applyNumberFormat="1" applyFont="1" applyFill="1" applyBorder="1" applyAlignment="1">
      <alignment horizontal="right"/>
    </xf>
    <xf numFmtId="0" fontId="18" fillId="0" borderId="0" xfId="0" applyFont="1"/>
    <xf numFmtId="0" fontId="32" fillId="0" borderId="2" xfId="3" applyFont="1" applyBorder="1" applyAlignment="1">
      <alignment horizontal="left" wrapText="1"/>
    </xf>
    <xf numFmtId="0" fontId="23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44" fontId="13" fillId="0" borderId="0" xfId="1" applyFont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right"/>
    </xf>
    <xf numFmtId="165" fontId="6" fillId="0" borderId="9" xfId="0" applyNumberFormat="1" applyFont="1" applyBorder="1"/>
    <xf numFmtId="0" fontId="6" fillId="0" borderId="0" xfId="0" applyFont="1"/>
    <xf numFmtId="0" fontId="6" fillId="0" borderId="0" xfId="0" applyFont="1" applyAlignment="1">
      <alignment wrapText="1"/>
    </xf>
    <xf numFmtId="0" fontId="13" fillId="0" borderId="0" xfId="0" applyFont="1" applyAlignment="1">
      <alignment horizontal="right" vertical="center"/>
    </xf>
    <xf numFmtId="0" fontId="1" fillId="0" borderId="16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5" xfId="0" applyFont="1" applyBorder="1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35" fillId="0" borderId="0" xfId="0" applyFont="1" applyAlignment="1">
      <alignment horizontal="justify" wrapText="1"/>
    </xf>
    <xf numFmtId="164" fontId="8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justify" wrapText="1"/>
    </xf>
    <xf numFmtId="0" fontId="8" fillId="2" borderId="0" xfId="0" applyFont="1" applyFill="1" applyAlignment="1">
      <alignment horizontal="center" wrapText="1"/>
    </xf>
    <xf numFmtId="0" fontId="40" fillId="2" borderId="0" xfId="0" applyFont="1" applyFill="1" applyAlignment="1">
      <alignment vertical="center" wrapText="1"/>
    </xf>
    <xf numFmtId="0" fontId="8" fillId="0" borderId="0" xfId="0" applyFont="1" applyAlignment="1">
      <alignment horizontal="justify" wrapText="1"/>
    </xf>
    <xf numFmtId="164" fontId="8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164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center" vertical="center" wrapText="1"/>
    </xf>
    <xf numFmtId="1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36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left" vertical="top" wrapText="1"/>
    </xf>
    <xf numFmtId="164" fontId="34" fillId="0" borderId="0" xfId="0" applyNumberFormat="1" applyFont="1" applyAlignment="1">
      <alignment horizontal="left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4" fillId="0" borderId="0" xfId="0" applyFont="1" applyAlignment="1">
      <alignment horizontal="left" vertical="center" wrapText="1"/>
    </xf>
    <xf numFmtId="0" fontId="44" fillId="0" borderId="0" xfId="0" applyFont="1" applyAlignment="1">
      <alignment horizontal="center" vertical="center" wrapText="1"/>
    </xf>
    <xf numFmtId="0" fontId="44" fillId="0" borderId="0" xfId="0" applyFont="1" applyAlignment="1">
      <alignment horizontal="justify" vertical="center" wrapText="1"/>
    </xf>
    <xf numFmtId="0" fontId="45" fillId="0" borderId="0" xfId="0" applyFont="1" applyAlignment="1">
      <alignment horizontal="right" vertical="center"/>
    </xf>
    <xf numFmtId="164" fontId="44" fillId="0" borderId="0" xfId="0" applyNumberFormat="1" applyFont="1" applyAlignment="1">
      <alignment horizontal="center" vertical="center" wrapText="1"/>
    </xf>
    <xf numFmtId="0" fontId="46" fillId="0" borderId="0" xfId="0" applyFont="1" applyAlignment="1">
      <alignment horizontal="justify" vertical="center"/>
    </xf>
    <xf numFmtId="0" fontId="28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wrapText="1" indent="2"/>
    </xf>
    <xf numFmtId="0" fontId="10" fillId="0" borderId="0" xfId="0" applyFont="1" applyAlignment="1">
      <alignment horizontal="left" wrapText="1" indent="2"/>
    </xf>
    <xf numFmtId="0" fontId="44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9" fillId="0" borderId="0" xfId="0" applyFont="1" applyAlignment="1">
      <alignment horizontal="left" vertical="center" wrapText="1"/>
    </xf>
    <xf numFmtId="0" fontId="17" fillId="5" borderId="0" xfId="0" applyFont="1" applyFill="1" applyAlignment="1">
      <alignment horizontal="center" vertical="center" wrapText="1"/>
    </xf>
    <xf numFmtId="49" fontId="44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164" fontId="34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164" fontId="34" fillId="0" borderId="0" xfId="0" applyNumberFormat="1" applyFont="1" applyAlignment="1">
      <alignment wrapText="1"/>
    </xf>
    <xf numFmtId="0" fontId="33" fillId="0" borderId="0" xfId="0" applyFont="1" applyAlignment="1">
      <alignment horizontal="right" wrapText="1"/>
    </xf>
    <xf numFmtId="0" fontId="8" fillId="0" borderId="5" xfId="0" applyFont="1" applyBorder="1" applyAlignment="1">
      <alignment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38" fillId="0" borderId="0" xfId="0" applyFont="1" applyAlignment="1">
      <alignment horizontal="left" wrapText="1"/>
    </xf>
    <xf numFmtId="0" fontId="4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3" fillId="0" borderId="0" xfId="0" applyFont="1" applyAlignment="1">
      <alignment horizontal="right" vertical="center"/>
    </xf>
    <xf numFmtId="44" fontId="13" fillId="0" borderId="14" xfId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44" fontId="21" fillId="0" borderId="11" xfId="1" applyFont="1" applyBorder="1" applyAlignment="1">
      <alignment horizontal="center" vertical="center" wrapText="1"/>
    </xf>
    <xf numFmtId="44" fontId="21" fillId="0" borderId="13" xfId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4" fontId="13" fillId="0" borderId="14" xfId="0" applyNumberFormat="1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2" xfId="2" xr:uid="{00000000-0005-0000-0000-000002000000}"/>
    <cellStyle name="Normal_Bordereau électricité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390525</xdr:colOff>
      <xdr:row>21</xdr:row>
      <xdr:rowOff>76200</xdr:rowOff>
    </xdr:from>
    <xdr:to>
      <xdr:col>4</xdr:col>
      <xdr:colOff>981075</xdr:colOff>
      <xdr:row>24</xdr:row>
      <xdr:rowOff>75216</xdr:rowOff>
    </xdr:to>
    <xdr:pic>
      <xdr:nvPicPr>
        <xdr:cNvPr id="2" name="Image 3" descr="MCIbis75.bmp">
          <a:extLst>
            <a:ext uri="{FF2B5EF4-FFF2-40B4-BE49-F238E27FC236}">
              <a16:creationId xmlns:a16="http://schemas.microsoft.com/office/drawing/2014/main" id="{C52247FA-AC2C-4968-A539-728CDA350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048125"/>
          <a:ext cx="590550" cy="446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19707</xdr:colOff>
      <xdr:row>1</xdr:row>
      <xdr:rowOff>65688</xdr:rowOff>
    </xdr:from>
    <xdr:to>
      <xdr:col>4</xdr:col>
      <xdr:colOff>827690</xdr:colOff>
      <xdr:row>2</xdr:row>
      <xdr:rowOff>873465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1786759-9130-BA58-272A-8AE7D077F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1879" y="229912"/>
          <a:ext cx="1964121" cy="958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BBEED-AF21-48EB-B4AA-A3E1FE620AF2}">
  <dimension ref="A2:P136"/>
  <sheetViews>
    <sheetView tabSelected="1" view="pageBreakPreview" zoomScale="145" zoomScaleNormal="100" zoomScaleSheetLayoutView="145" workbookViewId="0">
      <selection activeCell="C5" sqref="C5:C6"/>
    </sheetView>
  </sheetViews>
  <sheetFormatPr baseColWidth="10" defaultRowHeight="12.75" x14ac:dyDescent="0.2"/>
  <cols>
    <col min="1" max="1" width="2.85546875" style="165" customWidth="1"/>
    <col min="2" max="2" width="1.7109375" style="165" customWidth="1"/>
    <col min="3" max="3" width="8.7109375" style="193" customWidth="1"/>
    <col min="4" max="4" width="8.7109375" style="165" customWidth="1"/>
    <col min="5" max="5" width="15.7109375" style="193" bestFit="1" customWidth="1"/>
    <col min="6" max="6" width="2.5703125" style="193" customWidth="1"/>
    <col min="7" max="10" width="11.5703125" style="193" customWidth="1"/>
    <col min="11" max="11" width="1.7109375" style="165" customWidth="1"/>
    <col min="12" max="12" width="2.85546875" style="165" customWidth="1"/>
    <col min="13" max="16384" width="11.42578125" style="165"/>
  </cols>
  <sheetData>
    <row r="2" spans="2:16" ht="12" customHeight="1" x14ac:dyDescent="0.2">
      <c r="B2" s="161"/>
      <c r="C2" s="162"/>
      <c r="D2" s="163"/>
      <c r="E2" s="162"/>
      <c r="F2" s="162"/>
      <c r="G2" s="162"/>
      <c r="H2" s="162"/>
      <c r="I2" s="162"/>
      <c r="J2" s="162"/>
      <c r="K2" s="164"/>
    </row>
    <row r="3" spans="2:16" s="168" customFormat="1" ht="69" customHeight="1" x14ac:dyDescent="0.4">
      <c r="B3" s="166"/>
      <c r="C3" s="223" t="s">
        <v>148</v>
      </c>
      <c r="D3" s="223"/>
      <c r="E3" s="223"/>
      <c r="F3" s="223"/>
      <c r="G3" s="223"/>
      <c r="H3" s="223"/>
      <c r="I3" s="223"/>
      <c r="J3" s="223"/>
      <c r="K3" s="167"/>
    </row>
    <row r="4" spans="2:16" s="168" customFormat="1" ht="6" customHeight="1" x14ac:dyDescent="0.2">
      <c r="B4" s="169"/>
      <c r="C4" s="170"/>
      <c r="D4" s="224"/>
      <c r="E4" s="224"/>
      <c r="F4" s="224"/>
      <c r="G4" s="224"/>
      <c r="H4" s="224"/>
      <c r="I4" s="224"/>
      <c r="J4" s="224"/>
      <c r="K4" s="171"/>
    </row>
    <row r="5" spans="2:16" s="21" customFormat="1" ht="6" customHeight="1" x14ac:dyDescent="0.25">
      <c r="B5" s="172"/>
      <c r="C5" s="225"/>
      <c r="D5" s="225"/>
      <c r="E5" s="225"/>
      <c r="F5" s="199"/>
      <c r="G5" s="225"/>
      <c r="H5" s="199"/>
      <c r="I5" s="199"/>
      <c r="J5" s="225"/>
      <c r="K5" s="172"/>
    </row>
    <row r="6" spans="2:16" s="173" customFormat="1" ht="12" x14ac:dyDescent="0.25">
      <c r="C6" s="226"/>
      <c r="D6" s="226"/>
      <c r="E6" s="226"/>
      <c r="F6" s="200"/>
      <c r="G6" s="226"/>
      <c r="H6" s="200"/>
      <c r="I6" s="200"/>
      <c r="J6" s="226"/>
    </row>
    <row r="7" spans="2:16" s="173" customFormat="1" ht="12" x14ac:dyDescent="0.25">
      <c r="C7" s="200"/>
      <c r="D7" s="200"/>
      <c r="E7" s="200"/>
      <c r="F7" s="200"/>
      <c r="G7" s="200"/>
      <c r="H7" s="200"/>
      <c r="I7" s="200"/>
      <c r="J7" s="200"/>
    </row>
    <row r="8" spans="2:16" s="11" customFormat="1" ht="17.25" customHeight="1" x14ac:dyDescent="0.3">
      <c r="C8" s="22"/>
      <c r="E8" s="174" t="s">
        <v>46</v>
      </c>
      <c r="F8" s="200"/>
      <c r="G8" s="227" t="s">
        <v>148</v>
      </c>
      <c r="H8" s="227"/>
      <c r="I8" s="227"/>
      <c r="J8" s="228"/>
      <c r="K8" s="229"/>
    </row>
    <row r="9" spans="2:16" s="41" customFormat="1" ht="11.25" customHeight="1" x14ac:dyDescent="0.2">
      <c r="C9" s="175"/>
      <c r="E9" s="176"/>
      <c r="F9" s="176"/>
      <c r="G9" s="220" t="s">
        <v>149</v>
      </c>
      <c r="H9" s="220"/>
      <c r="I9" s="220"/>
      <c r="J9" s="220"/>
    </row>
    <row r="10" spans="2:16" s="41" customFormat="1" ht="12" customHeight="1" x14ac:dyDescent="0.2">
      <c r="C10" s="175"/>
      <c r="E10" s="176"/>
      <c r="F10" s="176"/>
      <c r="G10" s="220" t="s">
        <v>150</v>
      </c>
      <c r="H10" s="220"/>
      <c r="I10" s="220"/>
      <c r="J10" s="220"/>
    </row>
    <row r="11" spans="2:16" s="41" customFormat="1" ht="12" customHeight="1" x14ac:dyDescent="0.25">
      <c r="C11" s="175"/>
      <c r="E11" s="176"/>
      <c r="F11" s="176"/>
      <c r="G11" s="220"/>
      <c r="H11" s="230"/>
      <c r="I11" s="230"/>
      <c r="J11" s="198"/>
    </row>
    <row r="12" spans="2:16" s="41" customFormat="1" ht="11.25" x14ac:dyDescent="0.2">
      <c r="C12" s="175"/>
      <c r="E12" s="176"/>
      <c r="F12" s="176"/>
      <c r="G12" s="198"/>
      <c r="H12" s="198"/>
      <c r="I12" s="198"/>
      <c r="J12" s="198"/>
    </row>
    <row r="13" spans="2:16" s="41" customFormat="1" ht="11.25" x14ac:dyDescent="0.2">
      <c r="C13" s="175"/>
      <c r="E13" s="176"/>
      <c r="F13" s="176"/>
      <c r="G13" s="198"/>
      <c r="H13" s="198"/>
      <c r="I13" s="198"/>
      <c r="J13" s="198"/>
    </row>
    <row r="14" spans="2:16" s="41" customFormat="1" ht="12.75" customHeight="1" x14ac:dyDescent="0.25">
      <c r="B14" s="11"/>
      <c r="C14" s="22"/>
      <c r="D14" s="11"/>
      <c r="E14" s="174" t="s">
        <v>152</v>
      </c>
      <c r="F14" s="174"/>
      <c r="G14" s="221" t="s">
        <v>151</v>
      </c>
      <c r="H14" s="221"/>
      <c r="I14" s="221"/>
      <c r="J14" s="229"/>
      <c r="K14" s="11"/>
      <c r="P14" s="177"/>
    </row>
    <row r="15" spans="2:16" s="41" customFormat="1" ht="11.25" customHeight="1" x14ac:dyDescent="0.2">
      <c r="C15" s="175"/>
      <c r="E15" s="176"/>
      <c r="F15" s="176"/>
      <c r="G15" s="222" t="s">
        <v>153</v>
      </c>
      <c r="H15" s="222"/>
      <c r="I15" s="222"/>
      <c r="J15" s="222"/>
    </row>
    <row r="16" spans="2:16" s="41" customFormat="1" ht="11.25" customHeight="1" x14ac:dyDescent="0.2">
      <c r="C16" s="175"/>
      <c r="E16" s="176"/>
      <c r="F16" s="176"/>
      <c r="G16" s="220" t="s">
        <v>154</v>
      </c>
      <c r="H16" s="220"/>
      <c r="I16" s="220"/>
      <c r="J16" s="220"/>
    </row>
    <row r="17" spans="2:16" s="11" customFormat="1" ht="12" x14ac:dyDescent="0.2">
      <c r="C17" s="22"/>
      <c r="D17" s="14"/>
      <c r="E17" s="20"/>
      <c r="F17" s="20"/>
      <c r="G17" s="220" t="s">
        <v>155</v>
      </c>
      <c r="H17" s="220"/>
      <c r="I17" s="220"/>
      <c r="J17" s="220"/>
      <c r="P17" s="177"/>
    </row>
    <row r="18" spans="2:16" s="41" customFormat="1" ht="12" customHeight="1" x14ac:dyDescent="0.2">
      <c r="C18" s="175"/>
      <c r="E18" s="176"/>
      <c r="F18" s="176"/>
      <c r="G18" s="220"/>
      <c r="H18" s="220"/>
      <c r="I18" s="220"/>
      <c r="J18" s="220"/>
      <c r="P18" s="177"/>
    </row>
    <row r="19" spans="2:16" s="41" customFormat="1" ht="12" customHeight="1" x14ac:dyDescent="0.2">
      <c r="C19" s="175"/>
      <c r="E19" s="176"/>
      <c r="F19" s="176"/>
      <c r="G19" s="220"/>
      <c r="H19" s="220"/>
      <c r="I19" s="220"/>
      <c r="J19" s="220"/>
      <c r="P19" s="177"/>
    </row>
    <row r="20" spans="2:16" s="11" customFormat="1" ht="12" customHeight="1" x14ac:dyDescent="0.2">
      <c r="C20" s="22"/>
      <c r="D20" s="14"/>
      <c r="E20" s="20"/>
      <c r="F20" s="20"/>
      <c r="G20" s="178"/>
      <c r="H20" s="178"/>
      <c r="I20" s="178"/>
      <c r="J20" s="178"/>
      <c r="P20" s="177"/>
    </row>
    <row r="21" spans="2:16" s="41" customFormat="1" x14ac:dyDescent="0.2">
      <c r="B21" s="11"/>
      <c r="C21" s="22"/>
      <c r="D21" s="11"/>
      <c r="E21" s="174" t="s">
        <v>124</v>
      </c>
      <c r="F21" s="174"/>
      <c r="G21" s="221" t="s">
        <v>15</v>
      </c>
      <c r="H21" s="221"/>
      <c r="I21" s="221"/>
      <c r="J21" s="178"/>
      <c r="K21" s="11"/>
      <c r="P21" s="177"/>
    </row>
    <row r="22" spans="2:16" s="41" customFormat="1" ht="12" customHeight="1" x14ac:dyDescent="0.2">
      <c r="C22" s="175"/>
      <c r="E22" s="176"/>
      <c r="F22" s="176"/>
      <c r="G22" s="222" t="s">
        <v>116</v>
      </c>
      <c r="H22" s="222"/>
      <c r="I22" s="222"/>
      <c r="J22" s="222"/>
      <c r="P22" s="177"/>
    </row>
    <row r="23" spans="2:16" s="41" customFormat="1" ht="12" customHeight="1" x14ac:dyDescent="0.2">
      <c r="C23" s="175"/>
      <c r="E23" s="176"/>
      <c r="F23" s="176"/>
      <c r="G23" s="220" t="s">
        <v>117</v>
      </c>
      <c r="H23" s="220"/>
      <c r="I23" s="220"/>
      <c r="J23" s="220"/>
    </row>
    <row r="24" spans="2:16" s="41" customFormat="1" ht="11.25" x14ac:dyDescent="0.2">
      <c r="C24" s="175"/>
      <c r="E24" s="176"/>
      <c r="F24" s="176"/>
      <c r="G24" s="222" t="s">
        <v>14</v>
      </c>
      <c r="H24" s="222"/>
      <c r="I24" s="222"/>
      <c r="J24" s="222"/>
    </row>
    <row r="25" spans="2:16" s="41" customFormat="1" ht="11.25" x14ac:dyDescent="0.2">
      <c r="C25" s="175"/>
      <c r="E25" s="176"/>
      <c r="F25" s="176"/>
      <c r="G25" s="220" t="s">
        <v>140</v>
      </c>
      <c r="H25" s="220"/>
      <c r="I25" s="220"/>
      <c r="J25" s="220"/>
    </row>
    <row r="26" spans="2:16" s="21" customFormat="1" ht="12" customHeight="1" x14ac:dyDescent="0.2">
      <c r="B26" s="41"/>
      <c r="C26" s="175"/>
      <c r="D26" s="41"/>
      <c r="E26" s="176"/>
      <c r="F26" s="176"/>
      <c r="G26" s="220" t="s">
        <v>16</v>
      </c>
      <c r="H26" s="220"/>
      <c r="I26" s="220"/>
      <c r="J26" s="220"/>
      <c r="K26" s="41"/>
    </row>
    <row r="27" spans="2:16" s="21" customFormat="1" ht="12" customHeight="1" x14ac:dyDescent="0.2">
      <c r="B27" s="41"/>
      <c r="C27" s="175"/>
      <c r="D27" s="41"/>
      <c r="E27" s="176"/>
      <c r="F27" s="176"/>
      <c r="G27" s="198"/>
      <c r="H27" s="198"/>
      <c r="I27" s="198"/>
      <c r="J27" s="198"/>
      <c r="K27" s="41"/>
    </row>
    <row r="28" spans="2:16" s="179" customFormat="1" ht="12" customHeight="1" x14ac:dyDescent="0.2">
      <c r="B28" s="11"/>
      <c r="C28" s="21"/>
      <c r="D28" s="11"/>
      <c r="E28" s="20"/>
      <c r="F28" s="20"/>
      <c r="G28" s="196"/>
      <c r="H28" s="196"/>
      <c r="I28" s="196"/>
      <c r="J28" s="196"/>
      <c r="K28" s="11"/>
    </row>
    <row r="29" spans="2:16" s="179" customFormat="1" ht="12" customHeight="1" x14ac:dyDescent="0.2">
      <c r="B29" s="11"/>
      <c r="C29" s="21"/>
      <c r="D29" s="11"/>
      <c r="E29" s="20"/>
      <c r="F29" s="20"/>
      <c r="G29" s="196"/>
      <c r="H29" s="196"/>
      <c r="I29" s="196"/>
      <c r="J29" s="196"/>
      <c r="K29" s="11"/>
    </row>
    <row r="30" spans="2:16" s="179" customFormat="1" ht="12" customHeight="1" x14ac:dyDescent="0.2">
      <c r="B30" s="11"/>
      <c r="C30" s="21"/>
      <c r="D30" s="11"/>
      <c r="E30" s="20"/>
      <c r="F30" s="20"/>
      <c r="G30" s="196"/>
      <c r="H30" s="196"/>
      <c r="I30" s="196"/>
      <c r="J30" s="196"/>
      <c r="K30" s="11"/>
    </row>
    <row r="31" spans="2:16" s="179" customFormat="1" ht="12" customHeight="1" x14ac:dyDescent="0.2">
      <c r="B31" s="11"/>
      <c r="C31" s="21"/>
      <c r="D31" s="11"/>
      <c r="E31" s="20"/>
      <c r="F31" s="20"/>
      <c r="G31" s="196"/>
      <c r="H31" s="196"/>
      <c r="I31" s="196"/>
      <c r="J31" s="196"/>
      <c r="K31" s="11"/>
    </row>
    <row r="32" spans="2:16" s="179" customFormat="1" ht="12" customHeight="1" x14ac:dyDescent="0.2">
      <c r="B32" s="11"/>
      <c r="C32" s="21"/>
      <c r="D32" s="11"/>
      <c r="E32" s="20"/>
      <c r="F32" s="20"/>
      <c r="G32" s="196"/>
      <c r="H32" s="196"/>
      <c r="I32" s="196"/>
      <c r="J32" s="196"/>
      <c r="K32" s="11"/>
    </row>
    <row r="33" spans="2:11" s="179" customFormat="1" ht="12" customHeight="1" x14ac:dyDescent="0.2">
      <c r="B33" s="11"/>
      <c r="C33" s="21"/>
      <c r="D33" s="11"/>
      <c r="E33" s="20"/>
      <c r="F33" s="20"/>
      <c r="G33" s="196"/>
      <c r="H33" s="196"/>
      <c r="I33" s="196"/>
      <c r="J33" s="196"/>
      <c r="K33" s="11"/>
    </row>
    <row r="34" spans="2:11" s="179" customFormat="1" ht="12" customHeight="1" x14ac:dyDescent="0.2">
      <c r="B34" s="11"/>
      <c r="C34" s="21"/>
      <c r="D34" s="11"/>
      <c r="E34" s="20"/>
      <c r="F34" s="20"/>
      <c r="G34" s="196"/>
      <c r="H34" s="196"/>
      <c r="I34" s="196"/>
      <c r="J34" s="196"/>
      <c r="K34" s="11"/>
    </row>
    <row r="35" spans="2:11" s="179" customFormat="1" ht="12" customHeight="1" x14ac:dyDescent="0.2">
      <c r="B35" s="11"/>
      <c r="C35" s="21"/>
      <c r="D35" s="11"/>
      <c r="E35" s="20"/>
      <c r="F35" s="20"/>
      <c r="G35" s="196"/>
      <c r="H35" s="196"/>
      <c r="I35" s="196"/>
      <c r="J35" s="196"/>
      <c r="K35" s="11"/>
    </row>
    <row r="36" spans="2:11" s="179" customFormat="1" ht="12" customHeight="1" x14ac:dyDescent="0.2">
      <c r="B36" s="11"/>
      <c r="C36" s="21"/>
      <c r="D36" s="11"/>
      <c r="E36" s="20"/>
      <c r="F36" s="20"/>
      <c r="G36" s="196"/>
      <c r="H36" s="196"/>
      <c r="I36" s="196"/>
      <c r="J36" s="196"/>
      <c r="K36" s="11"/>
    </row>
    <row r="37" spans="2:11" s="179" customFormat="1" ht="12" customHeight="1" x14ac:dyDescent="0.2">
      <c r="B37" s="11"/>
      <c r="C37" s="21"/>
      <c r="D37" s="11"/>
      <c r="E37" s="20"/>
      <c r="F37" s="20"/>
      <c r="G37" s="196"/>
      <c r="H37" s="196"/>
      <c r="I37" s="196"/>
      <c r="J37" s="196"/>
      <c r="K37" s="11"/>
    </row>
    <row r="38" spans="2:11" s="11" customFormat="1" ht="12" customHeight="1" x14ac:dyDescent="0.25">
      <c r="C38" s="21"/>
      <c r="E38" s="180"/>
      <c r="F38" s="181"/>
      <c r="H38" s="197"/>
      <c r="I38" s="197"/>
      <c r="J38" s="197"/>
    </row>
    <row r="39" spans="2:11" s="11" customFormat="1" ht="45" customHeight="1" x14ac:dyDescent="0.25">
      <c r="C39" s="21"/>
      <c r="E39" s="180" t="s">
        <v>17</v>
      </c>
      <c r="F39" s="181"/>
      <c r="G39" s="219" t="s">
        <v>159</v>
      </c>
      <c r="H39" s="219"/>
      <c r="I39" s="219"/>
      <c r="J39" s="219"/>
    </row>
    <row r="40" spans="2:11" s="11" customFormat="1" ht="14.25" customHeight="1" x14ac:dyDescent="0.25">
      <c r="C40" s="21"/>
      <c r="E40" s="180"/>
      <c r="F40" s="181"/>
      <c r="G40" s="197"/>
      <c r="H40" s="197"/>
      <c r="I40" s="197"/>
      <c r="J40" s="197"/>
    </row>
    <row r="41" spans="2:11" s="11" customFormat="1" ht="20.25" x14ac:dyDescent="0.25">
      <c r="B41" s="179"/>
      <c r="C41" s="182"/>
      <c r="D41" s="179"/>
      <c r="E41" s="180" t="s">
        <v>18</v>
      </c>
      <c r="F41" s="179"/>
      <c r="G41" s="211" t="s">
        <v>24</v>
      </c>
      <c r="H41" s="211"/>
      <c r="I41" s="211"/>
      <c r="J41" s="211"/>
      <c r="K41" s="179"/>
    </row>
    <row r="42" spans="2:11" s="11" customFormat="1" ht="23.25" customHeight="1" x14ac:dyDescent="0.25">
      <c r="C42" s="21"/>
      <c r="E42" s="180" t="s">
        <v>19</v>
      </c>
      <c r="F42" s="181"/>
      <c r="G42" s="212" t="s">
        <v>121</v>
      </c>
      <c r="H42" s="213"/>
      <c r="I42" s="213"/>
      <c r="J42" s="213"/>
    </row>
    <row r="43" spans="2:11" s="11" customFormat="1" ht="84" customHeight="1" x14ac:dyDescent="0.25">
      <c r="C43" s="21"/>
      <c r="E43" s="180"/>
      <c r="F43" s="181"/>
      <c r="G43" s="214" t="s">
        <v>156</v>
      </c>
      <c r="H43" s="215"/>
      <c r="I43" s="215"/>
      <c r="J43" s="215"/>
    </row>
    <row r="44" spans="2:11" s="11" customFormat="1" ht="12" customHeight="1" x14ac:dyDescent="0.25">
      <c r="C44" s="21"/>
      <c r="E44" s="180"/>
      <c r="F44" s="181"/>
      <c r="G44" s="216"/>
      <c r="H44" s="213"/>
      <c r="I44" s="213"/>
      <c r="J44" s="213"/>
    </row>
    <row r="45" spans="2:11" s="183" customFormat="1" ht="12" customHeight="1" x14ac:dyDescent="0.25">
      <c r="B45" s="11"/>
      <c r="C45" s="22"/>
      <c r="D45" s="14"/>
      <c r="E45" s="21"/>
      <c r="F45" s="21"/>
      <c r="G45" s="217" t="s">
        <v>228</v>
      </c>
      <c r="H45" s="217"/>
      <c r="I45" s="217"/>
      <c r="J45" s="217"/>
      <c r="K45" s="11"/>
    </row>
    <row r="46" spans="2:11" s="183" customFormat="1" ht="12" customHeight="1" x14ac:dyDescent="0.2">
      <c r="C46" s="184"/>
      <c r="D46" s="185"/>
      <c r="E46" s="186"/>
      <c r="F46" s="181"/>
      <c r="G46" s="187"/>
      <c r="H46" s="187"/>
      <c r="I46" s="187"/>
      <c r="J46" s="187"/>
    </row>
    <row r="47" spans="2:11" s="183" customFormat="1" ht="12" customHeight="1" x14ac:dyDescent="0.2">
      <c r="C47" s="184"/>
      <c r="D47" s="185"/>
      <c r="E47" s="186"/>
      <c r="F47" s="181"/>
      <c r="G47" s="187"/>
      <c r="H47" s="187"/>
      <c r="I47" s="187"/>
      <c r="J47" s="187"/>
    </row>
    <row r="48" spans="2:11" s="201" customFormat="1" ht="15" customHeight="1" x14ac:dyDescent="0.25">
      <c r="C48" s="202"/>
      <c r="D48" s="203"/>
      <c r="E48" s="204" t="s">
        <v>122</v>
      </c>
      <c r="F48" s="202"/>
      <c r="G48" s="218" t="s">
        <v>157</v>
      </c>
      <c r="H48" s="218"/>
      <c r="I48" s="205"/>
      <c r="J48" s="205"/>
    </row>
    <row r="49" spans="1:12" s="201" customFormat="1" ht="15" customHeight="1" x14ac:dyDescent="0.25">
      <c r="C49" s="202"/>
      <c r="D49" s="203"/>
      <c r="E49" s="204" t="s">
        <v>123</v>
      </c>
      <c r="F49" s="202"/>
      <c r="G49" s="210">
        <v>0</v>
      </c>
      <c r="H49" s="210"/>
      <c r="I49" s="205"/>
      <c r="J49" s="205"/>
    </row>
    <row r="50" spans="1:12" s="168" customFormat="1" ht="12" x14ac:dyDescent="0.2">
      <c r="A50" s="11"/>
      <c r="B50" s="11"/>
      <c r="C50" s="21"/>
      <c r="D50" s="188"/>
      <c r="F50" s="20"/>
      <c r="H50" s="178"/>
      <c r="I50" s="178"/>
      <c r="J50" s="178"/>
      <c r="K50" s="11"/>
      <c r="L50" s="11"/>
    </row>
    <row r="51" spans="1:12" s="168" customFormat="1" ht="12" x14ac:dyDescent="0.2">
      <c r="B51" s="11"/>
      <c r="C51" s="22"/>
      <c r="D51" s="14"/>
      <c r="E51" s="21"/>
      <c r="F51" s="21"/>
      <c r="G51" s="178"/>
      <c r="H51" s="178"/>
      <c r="I51" s="178"/>
      <c r="J51" s="178"/>
      <c r="K51" s="11"/>
    </row>
    <row r="52" spans="1:12" s="168" customFormat="1" ht="12" x14ac:dyDescent="0.2">
      <c r="A52" s="11"/>
      <c r="C52" s="21"/>
      <c r="D52" s="188"/>
      <c r="E52" s="21"/>
      <c r="F52" s="21"/>
      <c r="G52" s="178"/>
      <c r="H52" s="178"/>
      <c r="I52" s="178"/>
      <c r="J52" s="178"/>
      <c r="L52" s="11"/>
    </row>
    <row r="53" spans="1:12" s="11" customFormat="1" ht="18.75" customHeight="1" x14ac:dyDescent="0.2">
      <c r="A53" s="168"/>
      <c r="C53" s="22"/>
      <c r="D53" s="14"/>
      <c r="E53" s="21"/>
      <c r="F53" s="21"/>
      <c r="G53" s="178"/>
      <c r="H53" s="178"/>
      <c r="I53" s="178"/>
      <c r="J53" s="178"/>
      <c r="L53" s="168"/>
    </row>
    <row r="54" spans="1:12" s="168" customFormat="1" ht="12" x14ac:dyDescent="0.2">
      <c r="C54" s="21"/>
      <c r="D54" s="11"/>
      <c r="E54" s="21"/>
      <c r="F54" s="21"/>
      <c r="G54" s="178"/>
      <c r="H54" s="178"/>
      <c r="I54" s="178"/>
      <c r="J54" s="178"/>
    </row>
    <row r="55" spans="1:12" s="11" customFormat="1" ht="12" x14ac:dyDescent="0.2">
      <c r="A55" s="168"/>
      <c r="B55" s="168"/>
      <c r="C55" s="21"/>
      <c r="E55" s="21"/>
      <c r="F55" s="21"/>
      <c r="G55" s="178"/>
      <c r="H55" s="178"/>
      <c r="I55" s="178"/>
      <c r="J55" s="178"/>
      <c r="K55" s="168"/>
      <c r="L55" s="168"/>
    </row>
    <row r="56" spans="1:12" s="168" customFormat="1" ht="12" x14ac:dyDescent="0.2">
      <c r="A56" s="11"/>
      <c r="C56" s="21"/>
      <c r="D56" s="11"/>
      <c r="E56" s="21"/>
      <c r="F56" s="21"/>
      <c r="G56" s="178"/>
      <c r="H56" s="178"/>
      <c r="I56" s="178"/>
      <c r="J56" s="178"/>
      <c r="L56" s="11"/>
    </row>
    <row r="57" spans="1:12" s="168" customFormat="1" ht="12" x14ac:dyDescent="0.2">
      <c r="B57" s="11"/>
      <c r="C57" s="22"/>
      <c r="D57" s="14"/>
      <c r="E57" s="21"/>
      <c r="F57" s="21"/>
      <c r="G57" s="178"/>
      <c r="H57" s="178"/>
      <c r="I57" s="178"/>
      <c r="J57" s="178"/>
      <c r="K57" s="11"/>
    </row>
    <row r="58" spans="1:12" s="168" customFormat="1" ht="12" x14ac:dyDescent="0.2">
      <c r="A58" s="11"/>
      <c r="C58" s="21"/>
      <c r="D58" s="188"/>
      <c r="E58" s="21"/>
      <c r="F58" s="21"/>
      <c r="G58" s="178"/>
      <c r="H58" s="178"/>
      <c r="I58" s="178"/>
      <c r="J58" s="178"/>
      <c r="L58" s="11"/>
    </row>
    <row r="59" spans="1:12" s="168" customFormat="1" ht="12" x14ac:dyDescent="0.2">
      <c r="B59" s="11"/>
      <c r="C59" s="22"/>
      <c r="D59" s="14"/>
      <c r="E59" s="21"/>
      <c r="F59" s="21"/>
      <c r="G59" s="178"/>
      <c r="H59" s="178"/>
      <c r="I59" s="178"/>
      <c r="J59" s="178"/>
      <c r="K59" s="11"/>
    </row>
    <row r="60" spans="1:12" s="168" customFormat="1" ht="12" x14ac:dyDescent="0.2">
      <c r="C60" s="21"/>
      <c r="D60" s="188"/>
      <c r="E60" s="21"/>
      <c r="F60" s="21"/>
      <c r="G60" s="178"/>
      <c r="H60" s="178"/>
      <c r="I60" s="178"/>
      <c r="J60" s="178"/>
    </row>
    <row r="61" spans="1:12" s="168" customFormat="1" ht="12" x14ac:dyDescent="0.2">
      <c r="C61" s="21"/>
      <c r="D61" s="188"/>
      <c r="E61" s="21"/>
      <c r="F61" s="21"/>
      <c r="G61" s="178"/>
      <c r="H61" s="178"/>
      <c r="I61" s="178"/>
      <c r="J61" s="178"/>
    </row>
    <row r="62" spans="1:12" s="168" customFormat="1" ht="12" x14ac:dyDescent="0.2">
      <c r="C62" s="21"/>
      <c r="D62" s="188"/>
      <c r="E62" s="21"/>
      <c r="F62" s="21"/>
      <c r="G62" s="178"/>
      <c r="H62" s="178"/>
      <c r="I62" s="178"/>
      <c r="J62" s="178"/>
    </row>
    <row r="63" spans="1:12" s="168" customFormat="1" ht="12" x14ac:dyDescent="0.2">
      <c r="C63" s="21"/>
      <c r="D63" s="188"/>
      <c r="E63" s="21"/>
      <c r="F63" s="21"/>
      <c r="G63" s="178"/>
      <c r="H63" s="178"/>
      <c r="I63" s="178"/>
      <c r="J63" s="178"/>
    </row>
    <row r="64" spans="1:12" s="168" customFormat="1" ht="12" x14ac:dyDescent="0.2">
      <c r="C64" s="21"/>
      <c r="D64" s="188"/>
      <c r="E64" s="21"/>
      <c r="F64" s="21"/>
      <c r="G64" s="178"/>
      <c r="H64" s="178"/>
      <c r="I64" s="178"/>
      <c r="J64" s="178"/>
    </row>
    <row r="65" spans="1:12" s="11" customFormat="1" ht="12" x14ac:dyDescent="0.2">
      <c r="A65" s="168"/>
      <c r="B65" s="168"/>
      <c r="C65" s="21"/>
      <c r="D65" s="188"/>
      <c r="E65" s="21"/>
      <c r="F65" s="21"/>
      <c r="G65" s="178"/>
      <c r="H65" s="178"/>
      <c r="I65" s="178"/>
      <c r="J65" s="178"/>
      <c r="K65" s="168"/>
      <c r="L65" s="168"/>
    </row>
    <row r="66" spans="1:12" s="11" customFormat="1" ht="12" x14ac:dyDescent="0.2">
      <c r="A66" s="168"/>
      <c r="B66" s="168"/>
      <c r="C66" s="21"/>
      <c r="D66" s="188"/>
      <c r="E66" s="21"/>
      <c r="F66" s="21"/>
      <c r="G66" s="178"/>
      <c r="H66" s="178"/>
      <c r="I66" s="178"/>
      <c r="J66" s="178"/>
      <c r="K66" s="168"/>
      <c r="L66" s="168"/>
    </row>
    <row r="67" spans="1:12" s="11" customFormat="1" ht="12" x14ac:dyDescent="0.2">
      <c r="A67" s="168"/>
      <c r="B67" s="168"/>
      <c r="C67" s="21"/>
      <c r="D67" s="188"/>
      <c r="E67" s="21"/>
      <c r="F67" s="21"/>
      <c r="G67" s="178"/>
      <c r="H67" s="178"/>
      <c r="I67" s="178"/>
      <c r="J67" s="178"/>
      <c r="K67" s="168"/>
      <c r="L67" s="168"/>
    </row>
    <row r="68" spans="1:12" s="168" customFormat="1" ht="12" x14ac:dyDescent="0.2">
      <c r="A68" s="11"/>
      <c r="C68" s="21"/>
      <c r="D68" s="188"/>
      <c r="E68" s="21"/>
      <c r="F68" s="21"/>
      <c r="G68" s="178"/>
      <c r="H68" s="178"/>
      <c r="I68" s="178"/>
      <c r="J68" s="178"/>
      <c r="L68" s="11"/>
    </row>
    <row r="69" spans="1:12" s="168" customFormat="1" ht="12" x14ac:dyDescent="0.2">
      <c r="A69" s="11"/>
      <c r="B69" s="11"/>
      <c r="C69" s="22"/>
      <c r="D69" s="14"/>
      <c r="E69" s="21"/>
      <c r="F69" s="21"/>
      <c r="G69" s="178"/>
      <c r="H69" s="178"/>
      <c r="I69" s="178"/>
      <c r="J69" s="178"/>
      <c r="K69" s="11"/>
      <c r="L69" s="11"/>
    </row>
    <row r="70" spans="1:12" s="168" customFormat="1" ht="12" x14ac:dyDescent="0.2">
      <c r="A70" s="11"/>
      <c r="B70" s="11"/>
      <c r="C70" s="22"/>
      <c r="D70" s="14"/>
      <c r="E70" s="21"/>
      <c r="F70" s="21"/>
      <c r="G70" s="178"/>
      <c r="H70" s="178"/>
      <c r="I70" s="178"/>
      <c r="J70" s="178"/>
      <c r="K70" s="11"/>
      <c r="L70" s="11"/>
    </row>
    <row r="71" spans="1:12" s="11" customFormat="1" ht="12" x14ac:dyDescent="0.2">
      <c r="A71" s="168"/>
      <c r="C71" s="21"/>
      <c r="D71" s="188"/>
      <c r="E71" s="20"/>
      <c r="F71" s="20"/>
      <c r="G71" s="178"/>
      <c r="H71" s="178"/>
      <c r="I71" s="178"/>
      <c r="J71" s="178"/>
      <c r="L71" s="168"/>
    </row>
    <row r="72" spans="1:12" s="11" customFormat="1" ht="12" x14ac:dyDescent="0.2">
      <c r="A72" s="168"/>
      <c r="B72" s="168"/>
      <c r="C72" s="21"/>
      <c r="D72" s="188"/>
      <c r="E72" s="20"/>
      <c r="F72" s="20"/>
      <c r="G72" s="178"/>
      <c r="H72" s="178"/>
      <c r="I72" s="178"/>
      <c r="J72" s="178"/>
      <c r="K72" s="168"/>
      <c r="L72" s="168"/>
    </row>
    <row r="73" spans="1:12" s="168" customFormat="1" ht="12" x14ac:dyDescent="0.2">
      <c r="C73" s="21"/>
      <c r="D73" s="188"/>
      <c r="E73" s="20"/>
      <c r="F73" s="20"/>
      <c r="G73" s="178"/>
      <c r="H73" s="178"/>
      <c r="I73" s="178"/>
      <c r="J73" s="178"/>
    </row>
    <row r="74" spans="1:12" s="168" customFormat="1" ht="12" x14ac:dyDescent="0.2">
      <c r="A74" s="11"/>
      <c r="C74" s="21"/>
      <c r="D74" s="188"/>
      <c r="E74" s="20"/>
      <c r="F74" s="20"/>
      <c r="G74" s="178"/>
      <c r="H74" s="178"/>
      <c r="I74" s="178"/>
      <c r="J74" s="178"/>
      <c r="L74" s="11"/>
    </row>
    <row r="75" spans="1:12" s="11" customFormat="1" ht="12" x14ac:dyDescent="0.2">
      <c r="C75" s="22"/>
      <c r="D75" s="14"/>
      <c r="E75" s="21"/>
      <c r="F75" s="21"/>
      <c r="G75" s="178"/>
      <c r="H75" s="178"/>
      <c r="I75" s="178"/>
      <c r="J75" s="178"/>
    </row>
    <row r="76" spans="1:12" s="11" customFormat="1" ht="12" x14ac:dyDescent="0.2">
      <c r="A76" s="168"/>
      <c r="C76" s="21"/>
      <c r="D76" s="188"/>
      <c r="E76" s="20"/>
      <c r="F76" s="20"/>
      <c r="G76" s="178"/>
      <c r="H76" s="178"/>
      <c r="I76" s="178"/>
      <c r="J76" s="178"/>
      <c r="L76" s="168"/>
    </row>
    <row r="77" spans="1:12" s="11" customFormat="1" ht="12" x14ac:dyDescent="0.2">
      <c r="A77" s="168"/>
      <c r="B77" s="168"/>
      <c r="C77" s="21"/>
      <c r="D77" s="188"/>
      <c r="E77" s="20"/>
      <c r="F77" s="20"/>
      <c r="G77" s="178"/>
      <c r="H77" s="178"/>
      <c r="I77" s="178"/>
      <c r="J77" s="178"/>
      <c r="K77" s="168"/>
      <c r="L77" s="168"/>
    </row>
    <row r="78" spans="1:12" s="11" customFormat="1" ht="12" x14ac:dyDescent="0.2">
      <c r="B78" s="168"/>
      <c r="C78" s="21"/>
      <c r="D78" s="188"/>
      <c r="E78" s="20"/>
      <c r="F78" s="20"/>
      <c r="G78" s="178"/>
      <c r="H78" s="178"/>
      <c r="I78" s="178"/>
      <c r="J78" s="178"/>
      <c r="K78" s="168"/>
    </row>
    <row r="79" spans="1:12" s="168" customFormat="1" ht="12" x14ac:dyDescent="0.2">
      <c r="A79" s="11"/>
      <c r="B79" s="11"/>
      <c r="C79" s="22"/>
      <c r="D79" s="14"/>
      <c r="E79" s="21"/>
      <c r="F79" s="21"/>
      <c r="G79" s="178"/>
      <c r="H79" s="178"/>
      <c r="I79" s="178"/>
      <c r="J79" s="178"/>
      <c r="K79" s="11"/>
      <c r="L79" s="11"/>
    </row>
    <row r="80" spans="1:12" s="11" customFormat="1" ht="12" x14ac:dyDescent="0.2">
      <c r="C80" s="21"/>
      <c r="D80" s="188"/>
      <c r="E80" s="20"/>
      <c r="F80" s="20"/>
      <c r="G80" s="178"/>
      <c r="H80" s="178"/>
      <c r="I80" s="178"/>
      <c r="J80" s="178"/>
    </row>
    <row r="81" spans="1:12" s="168" customFormat="1" ht="12" x14ac:dyDescent="0.2">
      <c r="A81" s="11"/>
      <c r="B81" s="11"/>
      <c r="C81" s="22"/>
      <c r="D81" s="14"/>
      <c r="E81" s="21"/>
      <c r="F81" s="21"/>
      <c r="G81" s="178"/>
      <c r="H81" s="178"/>
      <c r="I81" s="178"/>
      <c r="J81" s="178"/>
      <c r="K81" s="11"/>
      <c r="L81" s="11"/>
    </row>
    <row r="82" spans="1:12" s="168" customFormat="1" ht="12" x14ac:dyDescent="0.2">
      <c r="B82" s="11"/>
      <c r="C82" s="21"/>
      <c r="D82" s="188"/>
      <c r="E82" s="20"/>
      <c r="F82" s="20"/>
      <c r="G82" s="178"/>
      <c r="H82" s="178"/>
      <c r="I82" s="178"/>
      <c r="J82" s="178"/>
      <c r="K82" s="11"/>
    </row>
    <row r="83" spans="1:12" s="168" customFormat="1" ht="12" x14ac:dyDescent="0.2">
      <c r="A83" s="11"/>
      <c r="C83" s="21"/>
      <c r="D83" s="188"/>
      <c r="E83" s="20"/>
      <c r="F83" s="20"/>
      <c r="G83" s="178"/>
      <c r="H83" s="178"/>
      <c r="I83" s="178"/>
      <c r="J83" s="178"/>
      <c r="L83" s="11"/>
    </row>
    <row r="84" spans="1:12" s="11" customFormat="1" ht="12" x14ac:dyDescent="0.2">
      <c r="A84" s="168"/>
      <c r="C84" s="22"/>
      <c r="D84" s="14"/>
      <c r="E84" s="21"/>
      <c r="F84" s="21"/>
      <c r="G84" s="178"/>
      <c r="H84" s="178"/>
      <c r="I84" s="178"/>
      <c r="J84" s="178"/>
      <c r="L84" s="168"/>
    </row>
    <row r="85" spans="1:12" s="168" customFormat="1" ht="12" x14ac:dyDescent="0.2">
      <c r="C85" s="21"/>
      <c r="D85" s="188"/>
      <c r="E85" s="20"/>
      <c r="F85" s="20"/>
      <c r="G85" s="178"/>
      <c r="H85" s="178"/>
      <c r="I85" s="178"/>
      <c r="J85" s="178"/>
    </row>
    <row r="86" spans="1:12" s="168" customFormat="1" ht="12" x14ac:dyDescent="0.2">
      <c r="C86" s="21"/>
      <c r="D86" s="188"/>
      <c r="E86" s="20"/>
      <c r="F86" s="20"/>
      <c r="G86" s="178"/>
      <c r="H86" s="178"/>
      <c r="I86" s="178"/>
      <c r="J86" s="178"/>
    </row>
    <row r="87" spans="1:12" s="168" customFormat="1" ht="12" x14ac:dyDescent="0.2">
      <c r="A87" s="11"/>
      <c r="C87" s="21"/>
      <c r="D87" s="188"/>
      <c r="E87" s="20"/>
      <c r="F87" s="20"/>
      <c r="G87" s="178"/>
      <c r="H87" s="178"/>
      <c r="I87" s="178"/>
      <c r="J87" s="178"/>
      <c r="L87" s="11"/>
    </row>
    <row r="88" spans="1:12" s="168" customFormat="1" ht="12" x14ac:dyDescent="0.2">
      <c r="B88" s="11"/>
      <c r="C88" s="22"/>
      <c r="D88" s="14"/>
      <c r="E88" s="21"/>
      <c r="F88" s="21"/>
      <c r="G88" s="178"/>
      <c r="H88" s="178"/>
      <c r="I88" s="178"/>
      <c r="J88" s="178"/>
      <c r="K88" s="11"/>
    </row>
    <row r="89" spans="1:12" s="168" customFormat="1" ht="12" x14ac:dyDescent="0.2">
      <c r="C89" s="21"/>
      <c r="D89" s="188"/>
      <c r="E89" s="20"/>
      <c r="F89" s="20"/>
      <c r="G89" s="178"/>
      <c r="H89" s="178"/>
      <c r="I89" s="178"/>
      <c r="J89" s="178"/>
    </row>
    <row r="90" spans="1:12" s="11" customFormat="1" ht="12" x14ac:dyDescent="0.2">
      <c r="A90" s="168"/>
      <c r="B90" s="168"/>
      <c r="C90" s="21"/>
      <c r="D90" s="188"/>
      <c r="E90" s="20"/>
      <c r="F90" s="20"/>
      <c r="G90" s="178"/>
      <c r="H90" s="178"/>
      <c r="I90" s="178"/>
      <c r="J90" s="178"/>
      <c r="K90" s="168"/>
      <c r="L90" s="168"/>
    </row>
    <row r="91" spans="1:12" s="168" customFormat="1" ht="12" x14ac:dyDescent="0.2">
      <c r="C91" s="21"/>
      <c r="D91" s="188"/>
      <c r="E91" s="20"/>
      <c r="F91" s="20"/>
      <c r="G91" s="178"/>
      <c r="H91" s="178"/>
      <c r="I91" s="178"/>
      <c r="J91" s="178"/>
    </row>
    <row r="92" spans="1:12" s="11" customFormat="1" ht="12" x14ac:dyDescent="0.2">
      <c r="A92" s="168"/>
      <c r="B92" s="168"/>
      <c r="C92" s="21"/>
      <c r="D92" s="188"/>
      <c r="E92" s="20"/>
      <c r="F92" s="20"/>
      <c r="G92" s="178"/>
      <c r="H92" s="178"/>
      <c r="I92" s="178"/>
      <c r="J92" s="178"/>
      <c r="K92" s="168"/>
      <c r="L92" s="168"/>
    </row>
    <row r="93" spans="1:12" s="179" customFormat="1" ht="14.25" x14ac:dyDescent="0.2">
      <c r="A93" s="11"/>
      <c r="B93" s="168"/>
      <c r="C93" s="21"/>
      <c r="D93" s="188"/>
      <c r="E93" s="20"/>
      <c r="F93" s="20"/>
      <c r="G93" s="178"/>
      <c r="H93" s="178"/>
      <c r="I93" s="178"/>
      <c r="J93" s="178"/>
      <c r="K93" s="168"/>
      <c r="L93" s="11"/>
    </row>
    <row r="94" spans="1:12" s="179" customFormat="1" ht="14.25" x14ac:dyDescent="0.2">
      <c r="A94" s="168"/>
      <c r="B94" s="11"/>
      <c r="C94" s="22"/>
      <c r="D94" s="14"/>
      <c r="E94" s="21"/>
      <c r="F94" s="21"/>
      <c r="G94" s="178"/>
      <c r="H94" s="178"/>
      <c r="I94" s="178"/>
      <c r="J94" s="178"/>
      <c r="K94" s="11"/>
      <c r="L94" s="168"/>
    </row>
    <row r="95" spans="1:12" x14ac:dyDescent="0.2">
      <c r="A95" s="11"/>
      <c r="B95" s="168"/>
      <c r="C95" s="21"/>
      <c r="D95" s="188"/>
      <c r="E95" s="20"/>
      <c r="F95" s="20"/>
      <c r="G95" s="178"/>
      <c r="H95" s="178"/>
      <c r="I95" s="178"/>
      <c r="J95" s="178"/>
      <c r="K95" s="168"/>
      <c r="L95" s="11"/>
    </row>
    <row r="96" spans="1:12" ht="14.25" x14ac:dyDescent="0.2">
      <c r="A96" s="179"/>
      <c r="B96" s="11"/>
      <c r="C96" s="21"/>
      <c r="D96" s="11"/>
      <c r="E96" s="21"/>
      <c r="F96" s="21"/>
      <c r="G96" s="189"/>
      <c r="H96" s="189"/>
      <c r="I96" s="189"/>
      <c r="J96" s="189"/>
      <c r="K96" s="11"/>
      <c r="L96" s="179"/>
    </row>
    <row r="97" spans="1:12" ht="15" x14ac:dyDescent="0.2">
      <c r="A97" s="179"/>
      <c r="B97" s="179"/>
      <c r="C97" s="182"/>
      <c r="D97" s="179"/>
      <c r="E97" s="179"/>
      <c r="F97" s="179"/>
      <c r="G97" s="190"/>
      <c r="H97" s="190"/>
      <c r="I97" s="190"/>
      <c r="J97" s="191"/>
      <c r="K97" s="179"/>
      <c r="L97" s="179"/>
    </row>
    <row r="98" spans="1:12" ht="15" x14ac:dyDescent="0.2">
      <c r="B98" s="179"/>
      <c r="C98" s="182"/>
      <c r="D98" s="179"/>
      <c r="E98" s="179"/>
      <c r="F98" s="179"/>
      <c r="G98" s="190"/>
      <c r="H98" s="190"/>
      <c r="I98" s="190"/>
      <c r="J98" s="191"/>
      <c r="K98" s="179"/>
    </row>
    <row r="99" spans="1:12" x14ac:dyDescent="0.2">
      <c r="C99" s="21"/>
      <c r="D99" s="192"/>
      <c r="E99" s="20"/>
      <c r="F99" s="20"/>
      <c r="G99" s="178"/>
      <c r="H99" s="178"/>
      <c r="I99" s="178"/>
      <c r="J99" s="178"/>
    </row>
    <row r="100" spans="1:12" x14ac:dyDescent="0.2">
      <c r="C100" s="21"/>
      <c r="D100" s="192"/>
      <c r="E100" s="20"/>
      <c r="F100" s="20"/>
      <c r="G100" s="178"/>
      <c r="H100" s="178"/>
      <c r="I100" s="178"/>
      <c r="J100" s="178"/>
    </row>
    <row r="101" spans="1:12" x14ac:dyDescent="0.2">
      <c r="C101" s="21"/>
      <c r="D101" s="192"/>
      <c r="E101" s="20"/>
      <c r="F101" s="20"/>
      <c r="G101" s="178"/>
      <c r="H101" s="178"/>
      <c r="I101" s="178"/>
      <c r="J101" s="178"/>
    </row>
    <row r="102" spans="1:12" x14ac:dyDescent="0.2">
      <c r="C102" s="21"/>
      <c r="D102" s="192"/>
      <c r="E102" s="20"/>
      <c r="F102" s="20"/>
      <c r="G102" s="178"/>
      <c r="H102" s="178"/>
      <c r="I102" s="178"/>
      <c r="J102" s="178"/>
    </row>
    <row r="103" spans="1:12" x14ac:dyDescent="0.2">
      <c r="C103" s="21"/>
      <c r="D103" s="192"/>
      <c r="E103" s="20"/>
      <c r="F103" s="20"/>
      <c r="G103" s="178"/>
      <c r="H103" s="178"/>
      <c r="I103" s="178"/>
      <c r="J103" s="178"/>
    </row>
    <row r="104" spans="1:12" x14ac:dyDescent="0.2">
      <c r="C104" s="21"/>
      <c r="D104" s="192"/>
      <c r="E104" s="20"/>
      <c r="F104" s="20"/>
      <c r="G104" s="178"/>
      <c r="H104" s="178"/>
      <c r="I104" s="178"/>
      <c r="J104" s="178"/>
    </row>
    <row r="105" spans="1:12" x14ac:dyDescent="0.2">
      <c r="C105" s="21"/>
      <c r="D105" s="192"/>
      <c r="E105" s="20"/>
      <c r="F105" s="20"/>
      <c r="G105" s="178"/>
      <c r="H105" s="178"/>
      <c r="I105" s="178"/>
      <c r="J105" s="178"/>
    </row>
    <row r="106" spans="1:12" x14ac:dyDescent="0.2">
      <c r="C106" s="21"/>
      <c r="D106" s="192"/>
      <c r="E106" s="20"/>
      <c r="F106" s="20"/>
      <c r="G106" s="178"/>
      <c r="H106" s="178"/>
      <c r="I106" s="178"/>
      <c r="J106" s="178"/>
    </row>
    <row r="107" spans="1:12" x14ac:dyDescent="0.2">
      <c r="C107" s="21"/>
      <c r="D107" s="192"/>
      <c r="E107" s="20"/>
      <c r="F107" s="20"/>
      <c r="G107" s="178"/>
      <c r="H107" s="178"/>
      <c r="I107" s="178"/>
      <c r="J107" s="178"/>
    </row>
    <row r="108" spans="1:12" x14ac:dyDescent="0.2">
      <c r="C108" s="21"/>
      <c r="D108" s="192"/>
      <c r="E108" s="20"/>
      <c r="F108" s="20"/>
      <c r="G108" s="178"/>
      <c r="H108" s="178"/>
      <c r="I108" s="178"/>
      <c r="J108" s="178"/>
    </row>
    <row r="109" spans="1:12" x14ac:dyDescent="0.2">
      <c r="C109" s="21"/>
      <c r="D109" s="192"/>
      <c r="E109" s="20"/>
      <c r="F109" s="20"/>
      <c r="G109" s="178"/>
      <c r="H109" s="178"/>
      <c r="I109" s="178"/>
      <c r="J109" s="178"/>
    </row>
    <row r="110" spans="1:12" x14ac:dyDescent="0.2">
      <c r="C110" s="21"/>
      <c r="D110" s="192"/>
      <c r="E110" s="20"/>
      <c r="F110" s="20"/>
      <c r="G110" s="178"/>
      <c r="H110" s="178"/>
      <c r="I110" s="178"/>
      <c r="J110" s="178"/>
    </row>
    <row r="111" spans="1:12" x14ac:dyDescent="0.2">
      <c r="C111" s="21"/>
      <c r="D111" s="192"/>
      <c r="E111" s="20"/>
      <c r="F111" s="20"/>
      <c r="G111" s="178"/>
      <c r="H111" s="178"/>
      <c r="I111" s="178"/>
      <c r="J111" s="178"/>
    </row>
    <row r="112" spans="1:12" x14ac:dyDescent="0.2">
      <c r="C112" s="21"/>
      <c r="D112" s="192"/>
      <c r="E112" s="20"/>
      <c r="F112" s="20"/>
      <c r="G112" s="178"/>
      <c r="H112" s="178"/>
      <c r="I112" s="178"/>
      <c r="J112" s="178"/>
    </row>
    <row r="113" spans="3:10" x14ac:dyDescent="0.2">
      <c r="C113" s="21"/>
      <c r="D113" s="192"/>
      <c r="E113" s="20"/>
      <c r="F113" s="20"/>
      <c r="G113" s="178"/>
      <c r="H113" s="178"/>
      <c r="I113" s="178"/>
      <c r="J113" s="178"/>
    </row>
    <row r="114" spans="3:10" x14ac:dyDescent="0.2">
      <c r="C114" s="21"/>
      <c r="D114" s="192"/>
      <c r="E114" s="20"/>
      <c r="F114" s="20"/>
      <c r="G114" s="178"/>
      <c r="H114" s="178"/>
      <c r="I114" s="178"/>
      <c r="J114" s="178"/>
    </row>
    <row r="115" spans="3:10" x14ac:dyDescent="0.2">
      <c r="C115" s="21"/>
      <c r="D115" s="192"/>
      <c r="E115" s="20"/>
      <c r="F115" s="20"/>
      <c r="G115" s="178"/>
      <c r="H115" s="178"/>
      <c r="I115" s="178"/>
      <c r="J115" s="178"/>
    </row>
    <row r="116" spans="3:10" x14ac:dyDescent="0.2">
      <c r="C116" s="21"/>
      <c r="D116" s="192"/>
      <c r="E116" s="20"/>
      <c r="F116" s="20"/>
      <c r="G116" s="178"/>
      <c r="H116" s="178"/>
      <c r="I116" s="178"/>
      <c r="J116" s="178"/>
    </row>
    <row r="117" spans="3:10" x14ac:dyDescent="0.2">
      <c r="C117" s="21"/>
      <c r="D117" s="192"/>
      <c r="E117" s="20"/>
      <c r="F117" s="20"/>
      <c r="G117" s="178"/>
      <c r="H117" s="178"/>
      <c r="I117" s="178"/>
      <c r="J117" s="178"/>
    </row>
    <row r="118" spans="3:10" x14ac:dyDescent="0.2">
      <c r="C118" s="21"/>
      <c r="D118" s="192"/>
      <c r="E118" s="20"/>
      <c r="F118" s="20"/>
      <c r="G118" s="178"/>
      <c r="H118" s="178"/>
      <c r="I118" s="178"/>
      <c r="J118" s="178"/>
    </row>
    <row r="119" spans="3:10" x14ac:dyDescent="0.2">
      <c r="C119" s="21"/>
      <c r="D119" s="192"/>
      <c r="E119" s="20"/>
      <c r="F119" s="20"/>
      <c r="G119" s="178"/>
      <c r="H119" s="178"/>
      <c r="I119" s="178"/>
      <c r="J119" s="178"/>
    </row>
    <row r="120" spans="3:10" x14ac:dyDescent="0.2">
      <c r="C120" s="21"/>
      <c r="D120" s="192"/>
      <c r="E120" s="20"/>
      <c r="F120" s="20"/>
      <c r="G120" s="178"/>
      <c r="H120" s="178"/>
      <c r="I120" s="178"/>
      <c r="J120" s="178"/>
    </row>
    <row r="121" spans="3:10" x14ac:dyDescent="0.2">
      <c r="C121" s="21"/>
      <c r="D121" s="192"/>
      <c r="E121" s="20"/>
      <c r="F121" s="20"/>
      <c r="G121" s="178"/>
      <c r="H121" s="178"/>
      <c r="I121" s="178"/>
      <c r="J121" s="178"/>
    </row>
    <row r="122" spans="3:10" x14ac:dyDescent="0.2">
      <c r="C122" s="21"/>
      <c r="D122" s="192"/>
      <c r="E122" s="20"/>
      <c r="F122" s="20"/>
      <c r="G122" s="178"/>
      <c r="H122" s="178"/>
      <c r="I122" s="178"/>
      <c r="J122" s="178"/>
    </row>
    <row r="123" spans="3:10" x14ac:dyDescent="0.2">
      <c r="C123" s="21"/>
      <c r="D123" s="192"/>
      <c r="E123" s="20"/>
      <c r="F123" s="20"/>
      <c r="G123" s="178"/>
      <c r="H123" s="178"/>
      <c r="I123" s="178"/>
      <c r="J123" s="178"/>
    </row>
    <row r="124" spans="3:10" x14ac:dyDescent="0.2">
      <c r="C124" s="21"/>
      <c r="D124" s="192"/>
      <c r="E124" s="20"/>
      <c r="F124" s="20"/>
      <c r="G124" s="178"/>
      <c r="H124" s="178"/>
      <c r="I124" s="178"/>
      <c r="J124" s="178"/>
    </row>
    <row r="125" spans="3:10" x14ac:dyDescent="0.2">
      <c r="C125" s="21"/>
      <c r="D125" s="192"/>
      <c r="E125" s="20"/>
      <c r="F125" s="20"/>
      <c r="G125" s="178"/>
      <c r="H125" s="178"/>
      <c r="I125" s="178"/>
      <c r="J125" s="178"/>
    </row>
    <row r="126" spans="3:10" x14ac:dyDescent="0.2">
      <c r="C126" s="21"/>
      <c r="D126" s="192"/>
      <c r="E126" s="20"/>
      <c r="F126" s="20"/>
      <c r="G126" s="178"/>
      <c r="H126" s="178"/>
      <c r="I126" s="178"/>
      <c r="J126" s="178"/>
    </row>
    <row r="127" spans="3:10" x14ac:dyDescent="0.2">
      <c r="C127" s="21"/>
      <c r="D127" s="192"/>
      <c r="E127" s="20"/>
      <c r="F127" s="20"/>
      <c r="G127" s="178"/>
      <c r="H127" s="178"/>
      <c r="I127" s="178"/>
      <c r="J127" s="178"/>
    </row>
    <row r="128" spans="3:10" x14ac:dyDescent="0.2">
      <c r="C128" s="21"/>
      <c r="D128" s="192"/>
      <c r="E128" s="20"/>
      <c r="F128" s="20"/>
      <c r="G128" s="178"/>
      <c r="H128" s="178"/>
      <c r="I128" s="178"/>
      <c r="J128" s="178"/>
    </row>
    <row r="129" spans="3:10" x14ac:dyDescent="0.2">
      <c r="C129" s="21"/>
      <c r="D129" s="192"/>
      <c r="E129" s="20"/>
      <c r="F129" s="20"/>
      <c r="G129" s="178"/>
      <c r="H129" s="178"/>
      <c r="I129" s="178"/>
      <c r="J129" s="178"/>
    </row>
    <row r="130" spans="3:10" x14ac:dyDescent="0.2">
      <c r="C130" s="21"/>
      <c r="D130" s="192"/>
      <c r="E130" s="20"/>
      <c r="F130" s="20"/>
      <c r="G130" s="178"/>
      <c r="H130" s="178"/>
      <c r="I130" s="178"/>
      <c r="J130" s="178"/>
    </row>
    <row r="131" spans="3:10" x14ac:dyDescent="0.2">
      <c r="C131" s="21"/>
      <c r="D131" s="192"/>
      <c r="E131" s="20"/>
      <c r="F131" s="20"/>
      <c r="G131" s="178"/>
      <c r="H131" s="178"/>
      <c r="I131" s="178"/>
      <c r="J131" s="178"/>
    </row>
    <row r="132" spans="3:10" x14ac:dyDescent="0.2">
      <c r="C132" s="21"/>
      <c r="D132" s="192"/>
      <c r="E132" s="20"/>
      <c r="F132" s="20"/>
      <c r="G132" s="178"/>
      <c r="H132" s="178"/>
      <c r="I132" s="178"/>
      <c r="J132" s="178"/>
    </row>
    <row r="133" spans="3:10" x14ac:dyDescent="0.2">
      <c r="C133" s="21"/>
      <c r="D133" s="192"/>
      <c r="E133" s="20"/>
      <c r="F133" s="20"/>
      <c r="G133" s="178"/>
      <c r="H133" s="178"/>
      <c r="I133" s="178"/>
      <c r="J133" s="178"/>
    </row>
    <row r="134" spans="3:10" x14ac:dyDescent="0.2">
      <c r="C134" s="21"/>
      <c r="D134" s="192"/>
      <c r="E134" s="20"/>
      <c r="F134" s="20"/>
      <c r="G134" s="178"/>
      <c r="H134" s="178"/>
      <c r="I134" s="178"/>
      <c r="J134" s="178"/>
    </row>
    <row r="135" spans="3:10" x14ac:dyDescent="0.2">
      <c r="C135" s="21"/>
      <c r="D135" s="192"/>
      <c r="E135" s="20"/>
      <c r="F135" s="20"/>
      <c r="G135" s="178"/>
      <c r="H135" s="178"/>
      <c r="I135" s="178"/>
      <c r="J135" s="178"/>
    </row>
    <row r="136" spans="3:10" x14ac:dyDescent="0.2">
      <c r="C136" s="21"/>
      <c r="D136" s="192"/>
      <c r="E136" s="20"/>
      <c r="F136" s="20"/>
      <c r="G136" s="178"/>
      <c r="H136" s="178"/>
      <c r="I136" s="178"/>
      <c r="J136" s="178"/>
    </row>
  </sheetData>
  <mergeCells count="31">
    <mergeCell ref="G15:J15"/>
    <mergeCell ref="C3:J3"/>
    <mergeCell ref="D4:J4"/>
    <mergeCell ref="C5:C6"/>
    <mergeCell ref="D5:D6"/>
    <mergeCell ref="E5:E6"/>
    <mergeCell ref="G5:G6"/>
    <mergeCell ref="J5:J6"/>
    <mergeCell ref="G8:K8"/>
    <mergeCell ref="G9:J9"/>
    <mergeCell ref="G10:J10"/>
    <mergeCell ref="G11:I11"/>
    <mergeCell ref="G14:J14"/>
    <mergeCell ref="G39:J39"/>
    <mergeCell ref="G16:J16"/>
    <mergeCell ref="G17:J17"/>
    <mergeCell ref="G18:J18"/>
    <mergeCell ref="G19:J19"/>
    <mergeCell ref="G21:I21"/>
    <mergeCell ref="G22:J22"/>
    <mergeCell ref="G23:J23"/>
    <mergeCell ref="G24:J24"/>
    <mergeCell ref="G25:J25"/>
    <mergeCell ref="G26:J26"/>
    <mergeCell ref="G49:H49"/>
    <mergeCell ref="G41:J41"/>
    <mergeCell ref="G42:J42"/>
    <mergeCell ref="G43:J43"/>
    <mergeCell ref="G44:J44"/>
    <mergeCell ref="G45:J45"/>
    <mergeCell ref="G48:H48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P42"/>
  <sheetViews>
    <sheetView showGridLines="0" view="pageBreakPreview" zoomScale="130" zoomScaleNormal="100" zoomScaleSheetLayoutView="130" workbookViewId="0">
      <selection activeCell="H16" sqref="H16"/>
    </sheetView>
  </sheetViews>
  <sheetFormatPr baseColWidth="10" defaultRowHeight="12.75" x14ac:dyDescent="0.2"/>
  <cols>
    <col min="1" max="1" width="4.42578125" style="29" customWidth="1"/>
    <col min="2" max="2" width="4.5703125" style="1" customWidth="1"/>
    <col min="3" max="3" width="6.5703125" style="3" bestFit="1" customWidth="1"/>
    <col min="4" max="4" width="10.7109375" style="1" customWidth="1"/>
    <col min="5" max="5" width="8.28515625" style="3" customWidth="1"/>
    <col min="6" max="6" width="2.42578125" style="3" customWidth="1"/>
    <col min="7" max="11" width="10.7109375" style="3" customWidth="1"/>
    <col min="12" max="12" width="10.28515625" style="3" customWidth="1"/>
    <col min="13" max="13" width="11.42578125" style="1"/>
    <col min="14" max="14" width="11.42578125" style="29"/>
    <col min="15" max="16384" width="11.42578125" style="1"/>
  </cols>
  <sheetData>
    <row r="1" spans="1:16" ht="14.25" x14ac:dyDescent="0.2">
      <c r="J1" s="35"/>
      <c r="K1" s="35"/>
      <c r="O1" s="30"/>
      <c r="P1" s="2" t="s">
        <v>8</v>
      </c>
    </row>
    <row r="2" spans="1:16" s="10" customFormat="1" x14ac:dyDescent="0.2">
      <c r="A2" s="24"/>
      <c r="C2" s="72" t="str">
        <f>CDB!A1</f>
        <v>Lot 07</v>
      </c>
      <c r="D2" s="246" t="str">
        <f>CDB!B1</f>
        <v>Electricité courants forts et faibles</v>
      </c>
      <c r="E2" s="247"/>
      <c r="F2" s="247"/>
      <c r="G2" s="247"/>
      <c r="H2" s="247"/>
      <c r="I2" s="247"/>
      <c r="J2" s="247"/>
      <c r="K2" s="247"/>
      <c r="L2" s="248"/>
      <c r="N2" s="24"/>
      <c r="O2" s="32"/>
      <c r="P2" s="4" t="s">
        <v>9</v>
      </c>
    </row>
    <row r="3" spans="1:16" s="10" customFormat="1" ht="24.95" customHeight="1" x14ac:dyDescent="0.2">
      <c r="A3" s="24"/>
      <c r="C3" s="194" t="str">
        <f>CDB!A2</f>
        <v>CdB
06/26</v>
      </c>
      <c r="D3" s="249" t="str">
        <f>CDB!B2</f>
        <v>Site La Marnaise - Réaménagement des espaces administratifs et d’accueil</v>
      </c>
      <c r="E3" s="250"/>
      <c r="F3" s="250"/>
      <c r="G3" s="250"/>
      <c r="H3" s="250"/>
      <c r="I3" s="250"/>
      <c r="J3" s="250"/>
      <c r="K3" s="250"/>
      <c r="L3" s="251"/>
      <c r="N3" s="24"/>
    </row>
    <row r="4" spans="1:16" s="7" customFormat="1" ht="24.95" customHeight="1" x14ac:dyDescent="0.25">
      <c r="A4" s="25"/>
      <c r="C4" s="252" t="s">
        <v>10</v>
      </c>
      <c r="D4" s="252"/>
      <c r="E4" s="252"/>
      <c r="F4" s="252"/>
      <c r="G4" s="252"/>
      <c r="H4" s="252"/>
      <c r="I4" s="252"/>
      <c r="J4" s="252"/>
      <c r="K4" s="252"/>
      <c r="L4" s="252"/>
      <c r="N4" s="25"/>
    </row>
    <row r="5" spans="1:16" s="8" customFormat="1" ht="12" customHeight="1" x14ac:dyDescent="0.25">
      <c r="A5" s="26"/>
      <c r="C5" s="253"/>
      <c r="D5" s="253"/>
      <c r="E5" s="253"/>
      <c r="F5" s="253"/>
      <c r="G5" s="253"/>
      <c r="H5" s="253"/>
      <c r="I5" s="253"/>
      <c r="J5" s="253"/>
      <c r="K5" s="253"/>
      <c r="L5" s="253"/>
      <c r="N5" s="26"/>
    </row>
    <row r="6" spans="1:16" s="8" customFormat="1" ht="12" x14ac:dyDescent="0.25">
      <c r="A6" s="26"/>
      <c r="C6" s="18"/>
      <c r="D6" s="18"/>
      <c r="E6" s="18"/>
      <c r="F6" s="18"/>
      <c r="G6" s="18"/>
      <c r="H6" s="18"/>
      <c r="I6" s="18"/>
      <c r="J6" s="18"/>
      <c r="K6" s="18"/>
      <c r="L6" s="18"/>
      <c r="N6" s="26"/>
    </row>
    <row r="7" spans="1:16" s="16" customFormat="1" ht="15" customHeight="1" x14ac:dyDescent="0.25">
      <c r="A7" s="27"/>
      <c r="C7" s="5"/>
      <c r="E7" s="40" t="s">
        <v>11</v>
      </c>
      <c r="F7" s="233" t="s">
        <v>12</v>
      </c>
      <c r="G7" s="234"/>
      <c r="H7" s="234"/>
      <c r="I7" s="235"/>
      <c r="J7" s="240" t="s">
        <v>13</v>
      </c>
      <c r="K7" s="241"/>
      <c r="L7" s="19"/>
      <c r="N7" s="27"/>
    </row>
    <row r="8" spans="1:16" s="47" customFormat="1" ht="20.100000000000001" customHeight="1" x14ac:dyDescent="0.25">
      <c r="A8" s="46"/>
      <c r="C8" s="48"/>
      <c r="E8" s="49">
        <f>CDB!A5</f>
        <v>4</v>
      </c>
      <c r="F8" s="50"/>
      <c r="G8" s="236" t="str">
        <f>CDB!B5</f>
        <v xml:space="preserve">Prestations diverses </v>
      </c>
      <c r="H8" s="236"/>
      <c r="I8" s="237"/>
      <c r="J8" s="238"/>
      <c r="K8" s="239"/>
      <c r="L8" s="51"/>
      <c r="N8" s="46"/>
    </row>
    <row r="9" spans="1:16" s="47" customFormat="1" ht="20.100000000000001" customHeight="1" x14ac:dyDescent="0.25">
      <c r="A9" s="46"/>
      <c r="C9" s="52"/>
      <c r="E9" s="49">
        <f>CDB!A36</f>
        <v>5</v>
      </c>
      <c r="F9" s="50"/>
      <c r="G9" s="236" t="str">
        <f>CDB!B36</f>
        <v>Prestations à réaliser en électricité courants forts</v>
      </c>
      <c r="H9" s="236"/>
      <c r="I9" s="237"/>
      <c r="J9" s="238"/>
      <c r="K9" s="239"/>
      <c r="L9" s="51"/>
      <c r="N9" s="46"/>
    </row>
    <row r="10" spans="1:16" s="47" customFormat="1" ht="20.100000000000001" customHeight="1" x14ac:dyDescent="0.25">
      <c r="A10" s="46"/>
      <c r="C10" s="52"/>
      <c r="E10" s="49">
        <f>CDB!A263</f>
        <v>6</v>
      </c>
      <c r="F10" s="50"/>
      <c r="G10" s="236" t="str">
        <f>CDB!B263</f>
        <v>Prestations à réaliser en Electricité courants faibles</v>
      </c>
      <c r="H10" s="236"/>
      <c r="I10" s="237"/>
      <c r="J10" s="238"/>
      <c r="K10" s="239"/>
      <c r="L10" s="51"/>
      <c r="N10" s="46"/>
    </row>
    <row r="11" spans="1:16" s="12" customFormat="1" ht="12" x14ac:dyDescent="0.2">
      <c r="A11" s="31"/>
      <c r="C11" s="7"/>
      <c r="D11" s="11"/>
      <c r="E11" s="20"/>
      <c r="F11" s="20"/>
      <c r="G11" s="20"/>
      <c r="H11" s="20"/>
      <c r="I11" s="20"/>
      <c r="J11" s="245"/>
      <c r="K11" s="245"/>
      <c r="L11" s="20"/>
      <c r="N11" s="28"/>
    </row>
    <row r="12" spans="1:16" s="12" customFormat="1" ht="12" x14ac:dyDescent="0.2">
      <c r="A12" s="31"/>
      <c r="C12" s="7"/>
      <c r="D12" s="11"/>
      <c r="E12" s="20"/>
      <c r="F12" s="20"/>
      <c r="G12" s="20"/>
      <c r="H12" s="20"/>
      <c r="I12" s="20"/>
      <c r="J12" s="244"/>
      <c r="K12" s="244"/>
      <c r="L12" s="20"/>
      <c r="N12" s="28"/>
    </row>
    <row r="13" spans="1:16" s="12" customFormat="1" ht="24.95" customHeight="1" x14ac:dyDescent="0.2">
      <c r="A13" s="32"/>
      <c r="C13" s="7"/>
      <c r="E13" s="231" t="s">
        <v>6</v>
      </c>
      <c r="F13" s="231"/>
      <c r="G13" s="231"/>
      <c r="H13" s="231"/>
      <c r="I13" s="231"/>
      <c r="J13" s="232" t="str">
        <f>IF(SUM(J8:K12)&gt;0,SUM(J8:K12),"")</f>
        <v/>
      </c>
      <c r="K13" s="232"/>
      <c r="L13" s="20"/>
      <c r="N13" s="28"/>
    </row>
    <row r="14" spans="1:16" s="12" customFormat="1" ht="24.95" customHeight="1" x14ac:dyDescent="0.2">
      <c r="A14" s="28"/>
      <c r="C14" s="7"/>
      <c r="E14" s="231" t="s">
        <v>60</v>
      </c>
      <c r="F14" s="231"/>
      <c r="G14" s="231"/>
      <c r="H14" s="231"/>
      <c r="I14" s="231"/>
      <c r="J14" s="242"/>
      <c r="K14" s="243"/>
      <c r="L14" s="20"/>
      <c r="N14" s="28"/>
    </row>
    <row r="15" spans="1:16" s="12" customFormat="1" ht="24.95" customHeight="1" x14ac:dyDescent="0.2">
      <c r="A15" s="32"/>
      <c r="C15" s="7"/>
      <c r="E15" s="231" t="s">
        <v>7</v>
      </c>
      <c r="F15" s="231"/>
      <c r="G15" s="231"/>
      <c r="H15" s="231"/>
      <c r="I15" s="231"/>
      <c r="J15" s="232"/>
      <c r="K15" s="232"/>
      <c r="L15" s="20"/>
      <c r="N15" s="28"/>
    </row>
    <row r="16" spans="1:16" s="12" customFormat="1" ht="24.95" customHeight="1" x14ac:dyDescent="0.2">
      <c r="A16" s="32"/>
      <c r="C16" s="7"/>
      <c r="E16" s="160"/>
      <c r="F16" s="160"/>
      <c r="G16" s="160"/>
      <c r="H16" s="160"/>
      <c r="I16" s="160"/>
      <c r="J16" s="154"/>
      <c r="K16" s="154"/>
      <c r="L16" s="20"/>
      <c r="N16" s="28"/>
    </row>
    <row r="17" spans="1:14" s="12" customFormat="1" ht="24.95" customHeight="1" x14ac:dyDescent="0.2">
      <c r="A17" s="32"/>
      <c r="C17" s="7"/>
      <c r="E17" s="160"/>
      <c r="F17" s="160"/>
      <c r="G17" s="160"/>
      <c r="H17" s="160"/>
      <c r="I17" s="160"/>
      <c r="J17" s="154"/>
      <c r="K17" s="154"/>
      <c r="L17" s="20"/>
      <c r="N17" s="28"/>
    </row>
    <row r="18" spans="1:14" s="12" customFormat="1" ht="12" x14ac:dyDescent="0.2">
      <c r="A18" s="28"/>
      <c r="C18" s="7"/>
      <c r="D18" s="23"/>
      <c r="E18" s="20"/>
      <c r="F18" s="20"/>
      <c r="G18" s="20"/>
      <c r="H18" s="20"/>
      <c r="I18" s="20"/>
      <c r="J18" s="20"/>
      <c r="K18" s="20"/>
      <c r="L18" s="20"/>
      <c r="N18" s="28"/>
    </row>
    <row r="19" spans="1:14" s="12" customFormat="1" ht="12" x14ac:dyDescent="0.2">
      <c r="A19" s="28"/>
      <c r="C19" s="7"/>
      <c r="D19" s="23"/>
      <c r="E19" s="20"/>
      <c r="F19" s="20"/>
      <c r="G19" s="20"/>
      <c r="H19" s="20"/>
      <c r="I19" s="20"/>
      <c r="J19" s="20"/>
      <c r="K19" s="20"/>
      <c r="L19" s="20"/>
      <c r="N19" s="28"/>
    </row>
    <row r="20" spans="1:14" s="12" customFormat="1" ht="12" x14ac:dyDescent="0.2">
      <c r="A20" s="28"/>
      <c r="C20" s="7"/>
      <c r="D20" s="23"/>
      <c r="E20" s="20"/>
      <c r="F20" s="20"/>
      <c r="G20" s="20"/>
      <c r="H20" s="20"/>
      <c r="I20" s="20"/>
      <c r="J20" s="20"/>
      <c r="K20" s="20"/>
      <c r="L20" s="20"/>
      <c r="N20" s="28"/>
    </row>
    <row r="21" spans="1:14" s="10" customFormat="1" ht="12" x14ac:dyDescent="0.2">
      <c r="A21" s="24"/>
      <c r="C21" s="7"/>
      <c r="D21" s="23"/>
      <c r="E21" s="21"/>
      <c r="F21" s="21"/>
      <c r="G21" s="21"/>
      <c r="H21" s="21"/>
      <c r="I21" s="21"/>
      <c r="J21" s="21"/>
      <c r="K21" s="21"/>
      <c r="L21" s="21"/>
      <c r="N21" s="24"/>
    </row>
    <row r="22" spans="1:14" s="10" customFormat="1" ht="12" x14ac:dyDescent="0.2">
      <c r="A22" s="24"/>
      <c r="C22" s="7"/>
      <c r="D22" s="23"/>
      <c r="E22" s="21"/>
      <c r="F22" s="21"/>
      <c r="G22" s="21"/>
      <c r="H22" s="21"/>
      <c r="I22" s="21"/>
      <c r="J22" s="21"/>
      <c r="K22" s="21"/>
      <c r="L22" s="21"/>
      <c r="N22" s="24"/>
    </row>
    <row r="23" spans="1:14" s="10" customFormat="1" ht="12" x14ac:dyDescent="0.2">
      <c r="A23" s="24"/>
      <c r="C23" s="7"/>
      <c r="D23" s="23"/>
      <c r="E23" s="21"/>
      <c r="F23" s="21"/>
      <c r="G23" s="21"/>
      <c r="H23" s="21"/>
      <c r="I23" s="21"/>
      <c r="J23" s="21"/>
      <c r="K23" s="21"/>
      <c r="L23" s="21"/>
      <c r="N23" s="24"/>
    </row>
    <row r="24" spans="1:14" s="10" customFormat="1" ht="12" x14ac:dyDescent="0.2">
      <c r="A24" s="24"/>
      <c r="C24" s="7"/>
      <c r="D24" s="23"/>
      <c r="E24" s="21"/>
      <c r="F24" s="21"/>
      <c r="G24" s="21"/>
      <c r="H24" s="21"/>
      <c r="I24" s="21"/>
      <c r="J24" s="21"/>
      <c r="K24" s="21"/>
      <c r="L24" s="21"/>
      <c r="N24" s="24"/>
    </row>
    <row r="25" spans="1:14" s="10" customFormat="1" ht="12" x14ac:dyDescent="0.2">
      <c r="A25" s="24"/>
      <c r="C25" s="7"/>
      <c r="D25" s="23"/>
      <c r="E25" s="21"/>
      <c r="F25" s="21"/>
      <c r="G25" s="21"/>
      <c r="H25" s="21"/>
      <c r="I25" s="21"/>
      <c r="J25" s="21"/>
      <c r="K25" s="21"/>
      <c r="L25" s="21"/>
      <c r="N25" s="24"/>
    </row>
    <row r="26" spans="1:14" s="10" customFormat="1" ht="12" x14ac:dyDescent="0.2">
      <c r="A26" s="24"/>
      <c r="C26" s="7"/>
      <c r="D26" s="11"/>
      <c r="E26" s="21"/>
      <c r="F26" s="21"/>
      <c r="G26" s="21"/>
      <c r="H26" s="21"/>
      <c r="I26" s="21"/>
      <c r="J26" s="21"/>
      <c r="K26" s="21"/>
      <c r="L26" s="21"/>
      <c r="N26" s="24"/>
    </row>
    <row r="27" spans="1:14" s="12" customFormat="1" ht="24.95" customHeight="1" x14ac:dyDescent="0.25">
      <c r="A27" s="28"/>
      <c r="C27" s="13"/>
      <c r="D27" s="14"/>
      <c r="E27" s="22"/>
      <c r="F27" s="22"/>
      <c r="G27" s="22"/>
      <c r="H27" s="22"/>
      <c r="I27" s="22"/>
      <c r="J27" s="22"/>
      <c r="K27" s="22"/>
      <c r="L27" s="22"/>
      <c r="N27" s="28"/>
    </row>
    <row r="28" spans="1:14" s="10" customFormat="1" ht="20.25" x14ac:dyDescent="0.2">
      <c r="A28" s="24"/>
      <c r="C28" s="7"/>
      <c r="D28" s="23"/>
      <c r="E28" s="21"/>
      <c r="F28" s="21"/>
      <c r="G28" s="53"/>
      <c r="H28" s="21"/>
      <c r="I28" s="21"/>
      <c r="J28" s="21"/>
      <c r="K28" s="21"/>
      <c r="L28" s="21"/>
      <c r="N28" s="24"/>
    </row>
    <row r="29" spans="1:14" s="12" customFormat="1" ht="24.95" customHeight="1" x14ac:dyDescent="0.25">
      <c r="A29" s="28"/>
      <c r="C29" s="13"/>
      <c r="D29" s="14"/>
      <c r="E29" s="22"/>
      <c r="F29" s="22"/>
      <c r="G29" s="22"/>
      <c r="H29" s="22"/>
      <c r="I29" s="22"/>
      <c r="J29" s="22"/>
      <c r="K29" s="22"/>
      <c r="L29" s="22"/>
      <c r="N29" s="28"/>
    </row>
    <row r="42" spans="1:14" s="75" customFormat="1" x14ac:dyDescent="0.2">
      <c r="A42" s="77"/>
      <c r="C42" s="74"/>
      <c r="E42" s="74"/>
      <c r="F42" s="74"/>
      <c r="G42" s="74"/>
      <c r="H42" s="74"/>
      <c r="I42" s="74"/>
      <c r="J42" s="74"/>
      <c r="K42" s="74"/>
      <c r="L42" s="74"/>
      <c r="N42" s="76"/>
    </row>
  </sheetData>
  <mergeCells count="19">
    <mergeCell ref="D2:L2"/>
    <mergeCell ref="D3:L3"/>
    <mergeCell ref="C4:L5"/>
    <mergeCell ref="E15:I15"/>
    <mergeCell ref="J15:K15"/>
    <mergeCell ref="F7:I7"/>
    <mergeCell ref="G8:I8"/>
    <mergeCell ref="J8:K8"/>
    <mergeCell ref="J7:K7"/>
    <mergeCell ref="E14:I14"/>
    <mergeCell ref="J14:K14"/>
    <mergeCell ref="J12:K12"/>
    <mergeCell ref="E13:I13"/>
    <mergeCell ref="J13:K13"/>
    <mergeCell ref="G9:I9"/>
    <mergeCell ref="G10:I10"/>
    <mergeCell ref="J10:K10"/>
    <mergeCell ref="J11:K11"/>
    <mergeCell ref="J9:K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fitToHeight="0" orientation="portrait" r:id="rId1"/>
  <headerFooter>
    <oddHeader>&amp;L&amp;"Arial,Normal"&amp;8MCI Thermiques&amp;R&amp;G</oddHeader>
    <oddFooter xml:space="preserve">&amp;L&amp;"Arial,Normal"&amp;8Lot 07 - Electricité&amp;C&amp;"Arial,Gras"&amp;8
Juin 2026 - DCE&amp;R&amp;"Arial,Normal"&amp;8Page &amp;P/&amp;N            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J357"/>
  <sheetViews>
    <sheetView view="pageBreakPreview" zoomScale="145" zoomScaleNormal="115" zoomScaleSheetLayoutView="145" zoomScalePageLayoutView="115" workbookViewId="0">
      <selection activeCell="A3" sqref="A3:A4"/>
    </sheetView>
  </sheetViews>
  <sheetFormatPr baseColWidth="10" defaultRowHeight="12.75" x14ac:dyDescent="0.2"/>
  <cols>
    <col min="1" max="1" width="6.7109375" style="102" customWidth="1"/>
    <col min="2" max="2" width="67.7109375" style="97" customWidth="1"/>
    <col min="3" max="3" width="5.7109375" style="66" customWidth="1"/>
    <col min="4" max="4" width="8.7109375" style="67" customWidth="1"/>
    <col min="5" max="5" width="9.7109375" style="106" customWidth="1"/>
    <col min="6" max="6" width="13.7109375" style="98" customWidth="1"/>
    <col min="7" max="16384" width="11.42578125" style="1"/>
  </cols>
  <sheetData>
    <row r="1" spans="1:10" s="10" customFormat="1" x14ac:dyDescent="0.2">
      <c r="A1" s="9" t="s">
        <v>160</v>
      </c>
      <c r="B1" s="254" t="s">
        <v>141</v>
      </c>
      <c r="C1" s="255"/>
      <c r="D1" s="255"/>
      <c r="E1" s="255"/>
      <c r="F1" s="256"/>
      <c r="I1" s="32"/>
      <c r="J1" s="111" t="s">
        <v>9</v>
      </c>
    </row>
    <row r="2" spans="1:10" s="10" customFormat="1" ht="27" customHeight="1" x14ac:dyDescent="0.2">
      <c r="A2" s="195" t="s">
        <v>158</v>
      </c>
      <c r="B2" s="249" t="s">
        <v>159</v>
      </c>
      <c r="C2" s="250"/>
      <c r="D2" s="257"/>
      <c r="E2" s="257"/>
      <c r="F2" s="258"/>
    </row>
    <row r="3" spans="1:10" s="7" customFormat="1" ht="12" x14ac:dyDescent="0.25">
      <c r="A3" s="259"/>
      <c r="B3" s="261" t="s">
        <v>0</v>
      </c>
      <c r="C3" s="259" t="s">
        <v>1</v>
      </c>
      <c r="D3" s="259" t="s">
        <v>2</v>
      </c>
      <c r="E3" s="259" t="s">
        <v>3</v>
      </c>
      <c r="F3" s="259" t="s">
        <v>4</v>
      </c>
    </row>
    <row r="4" spans="1:10" s="8" customFormat="1" ht="12" x14ac:dyDescent="0.25">
      <c r="A4" s="260"/>
      <c r="B4" s="262"/>
      <c r="C4" s="260"/>
      <c r="D4" s="260"/>
      <c r="E4" s="260"/>
      <c r="F4" s="260"/>
    </row>
    <row r="5" spans="1:10" s="138" customFormat="1" ht="15" x14ac:dyDescent="0.25">
      <c r="A5" s="135">
        <v>4</v>
      </c>
      <c r="B5" s="136" t="s">
        <v>5</v>
      </c>
      <c r="C5" s="57"/>
      <c r="D5" s="45"/>
      <c r="E5" s="114"/>
      <c r="F5" s="137"/>
    </row>
    <row r="6" spans="1:10" s="139" customFormat="1" ht="11.25" x14ac:dyDescent="0.2">
      <c r="A6" s="140"/>
      <c r="B6" s="80"/>
      <c r="C6" s="113"/>
      <c r="D6" s="113"/>
      <c r="E6" s="114"/>
      <c r="F6" s="114"/>
    </row>
    <row r="7" spans="1:10" s="139" customFormat="1" ht="12" x14ac:dyDescent="0.2">
      <c r="A7" s="112" t="s">
        <v>62</v>
      </c>
      <c r="B7" s="78" t="s">
        <v>63</v>
      </c>
      <c r="C7" s="79"/>
      <c r="D7" s="45"/>
      <c r="E7" s="114"/>
      <c r="F7" s="114"/>
    </row>
    <row r="8" spans="1:10" s="139" customFormat="1" ht="11.25" x14ac:dyDescent="0.2">
      <c r="A8" s="140"/>
      <c r="B8" s="80" t="s">
        <v>64</v>
      </c>
      <c r="C8" s="113" t="s">
        <v>81</v>
      </c>
      <c r="D8" s="113"/>
      <c r="E8" s="114"/>
      <c r="F8" s="114" t="str">
        <f>IF(E8&gt;0,E8*D8,"")</f>
        <v/>
      </c>
    </row>
    <row r="9" spans="1:10" s="139" customFormat="1" ht="11.25" x14ac:dyDescent="0.2">
      <c r="A9" s="38"/>
      <c r="B9" s="129"/>
      <c r="C9" s="113"/>
      <c r="D9" s="113"/>
      <c r="E9" s="114"/>
      <c r="F9" s="114"/>
    </row>
    <row r="10" spans="1:10" s="139" customFormat="1" ht="11.25" x14ac:dyDescent="0.2">
      <c r="A10" s="112" t="s">
        <v>65</v>
      </c>
      <c r="B10" s="78" t="s">
        <v>66</v>
      </c>
      <c r="C10" s="113"/>
      <c r="D10" s="113"/>
      <c r="E10" s="114"/>
      <c r="F10" s="114" t="str">
        <f>IF(E10&gt;0,E10*D10,"")</f>
        <v/>
      </c>
    </row>
    <row r="11" spans="1:10" s="139" customFormat="1" ht="22.5" x14ac:dyDescent="0.2">
      <c r="A11" s="140"/>
      <c r="B11" s="80" t="s">
        <v>67</v>
      </c>
      <c r="C11" s="92" t="s">
        <v>29</v>
      </c>
      <c r="D11" s="113"/>
      <c r="E11" s="114"/>
      <c r="F11" s="114"/>
    </row>
    <row r="12" spans="1:10" s="139" customFormat="1" ht="11.25" x14ac:dyDescent="0.2">
      <c r="A12" s="140"/>
      <c r="B12" s="80"/>
      <c r="C12" s="113"/>
      <c r="D12" s="113"/>
      <c r="E12" s="114"/>
      <c r="F12" s="114"/>
    </row>
    <row r="13" spans="1:10" s="139" customFormat="1" ht="11.25" x14ac:dyDescent="0.2">
      <c r="A13" s="112" t="s">
        <v>68</v>
      </c>
      <c r="B13" s="78" t="s">
        <v>69</v>
      </c>
      <c r="C13" s="113"/>
      <c r="D13" s="113"/>
      <c r="E13" s="114"/>
      <c r="F13" s="114"/>
    </row>
    <row r="14" spans="1:10" s="139" customFormat="1" ht="22.5" x14ac:dyDescent="0.2">
      <c r="A14" s="140"/>
      <c r="B14" s="80" t="s">
        <v>70</v>
      </c>
      <c r="C14" s="92" t="s">
        <v>29</v>
      </c>
      <c r="D14" s="113"/>
      <c r="E14" s="114"/>
      <c r="F14" s="114"/>
    </row>
    <row r="15" spans="1:10" s="139" customFormat="1" ht="11.25" x14ac:dyDescent="0.2">
      <c r="A15" s="140"/>
      <c r="B15" s="80"/>
      <c r="C15" s="113"/>
      <c r="D15" s="113"/>
      <c r="E15" s="114"/>
      <c r="F15" s="114"/>
    </row>
    <row r="16" spans="1:10" s="139" customFormat="1" ht="11.25" x14ac:dyDescent="0.2">
      <c r="A16" s="112" t="s">
        <v>47</v>
      </c>
      <c r="B16" s="78" t="s">
        <v>71</v>
      </c>
      <c r="C16" s="113"/>
      <c r="D16" s="113"/>
      <c r="E16" s="114"/>
      <c r="F16" s="114"/>
    </row>
    <row r="17" spans="1:6" s="139" customFormat="1" ht="11.25" x14ac:dyDescent="0.2">
      <c r="A17" s="140"/>
      <c r="B17" s="80" t="s">
        <v>72</v>
      </c>
      <c r="C17" s="92" t="s">
        <v>29</v>
      </c>
      <c r="D17" s="113"/>
      <c r="E17" s="114"/>
      <c r="F17" s="114"/>
    </row>
    <row r="18" spans="1:6" s="141" customFormat="1" ht="11.25" x14ac:dyDescent="0.2">
      <c r="A18" s="140"/>
      <c r="B18" s="80"/>
      <c r="C18" s="113"/>
      <c r="D18" s="113"/>
      <c r="E18" s="114"/>
      <c r="F18" s="114"/>
    </row>
    <row r="19" spans="1:6" s="139" customFormat="1" ht="11.25" x14ac:dyDescent="0.2">
      <c r="A19" s="112" t="s">
        <v>48</v>
      </c>
      <c r="B19" s="78" t="s">
        <v>73</v>
      </c>
      <c r="C19" s="113"/>
      <c r="D19" s="113"/>
      <c r="E19" s="114"/>
      <c r="F19" s="114"/>
    </row>
    <row r="20" spans="1:6" s="139" customFormat="1" ht="11.25" x14ac:dyDescent="0.2">
      <c r="A20" s="112"/>
      <c r="B20" s="80" t="s">
        <v>80</v>
      </c>
      <c r="C20" s="92" t="s">
        <v>29</v>
      </c>
      <c r="D20" s="113"/>
      <c r="E20" s="114"/>
      <c r="F20" s="114"/>
    </row>
    <row r="21" spans="1:6" s="141" customFormat="1" ht="11.25" x14ac:dyDescent="0.2">
      <c r="A21" s="140"/>
      <c r="B21" s="80"/>
      <c r="C21" s="113"/>
      <c r="D21" s="113"/>
      <c r="E21" s="114"/>
      <c r="F21" s="114"/>
    </row>
    <row r="22" spans="1:6" s="139" customFormat="1" ht="11.25" x14ac:dyDescent="0.2">
      <c r="A22" s="112" t="s">
        <v>49</v>
      </c>
      <c r="B22" s="78" t="s">
        <v>34</v>
      </c>
      <c r="C22" s="113"/>
      <c r="D22" s="113"/>
      <c r="E22" s="114"/>
      <c r="F22" s="114"/>
    </row>
    <row r="23" spans="1:6" s="139" customFormat="1" ht="11.25" x14ac:dyDescent="0.2">
      <c r="A23" s="140"/>
      <c r="B23" s="80" t="s">
        <v>74</v>
      </c>
      <c r="C23" s="92" t="s">
        <v>29</v>
      </c>
      <c r="D23" s="113"/>
      <c r="E23" s="114"/>
      <c r="F23" s="114"/>
    </row>
    <row r="24" spans="1:6" s="139" customFormat="1" ht="11.25" x14ac:dyDescent="0.2">
      <c r="A24" s="140"/>
      <c r="B24" s="80"/>
      <c r="C24" s="113"/>
      <c r="D24" s="113"/>
      <c r="E24" s="114"/>
      <c r="F24" s="114"/>
    </row>
    <row r="25" spans="1:6" s="139" customFormat="1" ht="11.25" x14ac:dyDescent="0.2">
      <c r="A25" s="112" t="s">
        <v>50</v>
      </c>
      <c r="B25" s="78" t="s">
        <v>75</v>
      </c>
      <c r="C25" s="113"/>
      <c r="D25" s="113"/>
      <c r="E25" s="114"/>
      <c r="F25" s="114"/>
    </row>
    <row r="26" spans="1:6" s="139" customFormat="1" ht="12" x14ac:dyDescent="0.2">
      <c r="A26" s="142"/>
      <c r="B26" s="80" t="s">
        <v>76</v>
      </c>
      <c r="C26" s="92" t="s">
        <v>29</v>
      </c>
      <c r="D26" s="113"/>
      <c r="E26" s="114"/>
      <c r="F26" s="114"/>
    </row>
    <row r="27" spans="1:6" s="139" customFormat="1" ht="12" x14ac:dyDescent="0.2">
      <c r="A27" s="142"/>
      <c r="B27" s="80"/>
      <c r="C27" s="113"/>
      <c r="D27" s="113"/>
      <c r="E27" s="114"/>
      <c r="F27" s="114"/>
    </row>
    <row r="28" spans="1:6" s="139" customFormat="1" ht="11.25" x14ac:dyDescent="0.2">
      <c r="A28" s="112" t="s">
        <v>77</v>
      </c>
      <c r="B28" s="78" t="s">
        <v>78</v>
      </c>
      <c r="C28" s="113"/>
      <c r="D28" s="113"/>
      <c r="E28" s="114"/>
      <c r="F28" s="114"/>
    </row>
    <row r="29" spans="1:6" s="139" customFormat="1" ht="12" x14ac:dyDescent="0.2">
      <c r="A29" s="142"/>
      <c r="B29" s="80" t="s">
        <v>79</v>
      </c>
      <c r="C29" s="92" t="s">
        <v>29</v>
      </c>
      <c r="D29" s="113"/>
      <c r="E29" s="114"/>
      <c r="F29" s="114"/>
    </row>
    <row r="30" spans="1:6" s="139" customFormat="1" ht="12" x14ac:dyDescent="0.2">
      <c r="A30" s="142"/>
      <c r="B30" s="80"/>
      <c r="C30" s="92"/>
      <c r="D30" s="113"/>
      <c r="E30" s="114"/>
      <c r="F30" s="114"/>
    </row>
    <row r="31" spans="1:6" s="139" customFormat="1" ht="11.25" x14ac:dyDescent="0.2">
      <c r="A31" s="112" t="s">
        <v>161</v>
      </c>
      <c r="B31" s="78" t="s">
        <v>35</v>
      </c>
      <c r="C31" s="114"/>
      <c r="D31" s="113"/>
      <c r="E31" s="114"/>
      <c r="F31" s="114"/>
    </row>
    <row r="32" spans="1:6" s="139" customFormat="1" ht="12" x14ac:dyDescent="0.2">
      <c r="A32" s="142"/>
      <c r="B32" s="80" t="s">
        <v>45</v>
      </c>
      <c r="C32" s="92" t="s">
        <v>29</v>
      </c>
      <c r="D32" s="113"/>
      <c r="E32" s="114"/>
      <c r="F32" s="114"/>
    </row>
    <row r="33" spans="1:6" s="139" customFormat="1" ht="12" x14ac:dyDescent="0.2">
      <c r="A33" s="142"/>
      <c r="B33" s="80"/>
      <c r="C33" s="114"/>
      <c r="D33" s="113"/>
      <c r="E33" s="114"/>
      <c r="F33" s="114"/>
    </row>
    <row r="34" spans="1:6" s="139" customFormat="1" ht="14.25" x14ac:dyDescent="0.2">
      <c r="A34" s="64"/>
      <c r="B34" s="118" t="s">
        <v>56</v>
      </c>
      <c r="C34" s="119"/>
      <c r="D34" s="120"/>
      <c r="E34" s="121"/>
      <c r="F34" s="122"/>
    </row>
    <row r="35" spans="1:6" s="139" customFormat="1" ht="14.25" x14ac:dyDescent="0.2">
      <c r="A35" s="58"/>
      <c r="B35" s="59"/>
      <c r="C35" s="68"/>
      <c r="D35" s="69"/>
      <c r="E35" s="60"/>
      <c r="F35" s="61"/>
    </row>
    <row r="36" spans="1:6" s="139" customFormat="1" ht="15" x14ac:dyDescent="0.2">
      <c r="A36" s="81">
        <v>5</v>
      </c>
      <c r="B36" s="82" t="s">
        <v>51</v>
      </c>
      <c r="C36" s="83"/>
      <c r="D36" s="84"/>
      <c r="E36" s="85"/>
      <c r="F36" s="86" t="str">
        <f>IF(E36&gt;0,E36*D36,"")</f>
        <v/>
      </c>
    </row>
    <row r="37" spans="1:6" s="139" customFormat="1" ht="15" x14ac:dyDescent="0.2">
      <c r="A37" s="63"/>
      <c r="B37" s="15"/>
      <c r="C37" s="57"/>
      <c r="D37" s="45"/>
      <c r="E37" s="34"/>
      <c r="F37" s="70"/>
    </row>
    <row r="38" spans="1:6" s="139" customFormat="1" ht="15" x14ac:dyDescent="0.25">
      <c r="A38" s="87" t="s">
        <v>99</v>
      </c>
      <c r="B38" s="88" t="s">
        <v>37</v>
      </c>
      <c r="C38" s="89"/>
      <c r="D38" s="62"/>
      <c r="E38" s="33"/>
      <c r="F38" s="90"/>
    </row>
    <row r="39" spans="1:6" s="139" customFormat="1" ht="15" x14ac:dyDescent="0.25">
      <c r="A39" s="87"/>
      <c r="B39" s="91" t="s">
        <v>36</v>
      </c>
      <c r="C39" s="92" t="s">
        <v>29</v>
      </c>
      <c r="D39" s="45"/>
      <c r="E39" s="33"/>
      <c r="F39" s="90"/>
    </row>
    <row r="40" spans="1:6" s="139" customFormat="1" ht="15" x14ac:dyDescent="0.25">
      <c r="A40" s="87"/>
      <c r="B40" s="91"/>
      <c r="C40" s="89"/>
      <c r="D40" s="62"/>
      <c r="E40" s="33"/>
      <c r="F40" s="90"/>
    </row>
    <row r="41" spans="1:6" s="139" customFormat="1" ht="14.25" x14ac:dyDescent="0.2">
      <c r="A41" s="64"/>
      <c r="B41" s="118" t="s">
        <v>83</v>
      </c>
      <c r="C41" s="119"/>
      <c r="D41" s="120"/>
      <c r="E41" s="121"/>
      <c r="F41" s="122"/>
    </row>
    <row r="42" spans="1:6" s="139" customFormat="1" ht="15" x14ac:dyDescent="0.2">
      <c r="A42" s="63"/>
      <c r="B42" s="15"/>
      <c r="C42" s="57"/>
      <c r="D42" s="45"/>
      <c r="E42" s="34"/>
      <c r="F42" s="70"/>
    </row>
    <row r="43" spans="1:6" s="139" customFormat="1" ht="15" x14ac:dyDescent="0.25">
      <c r="A43" s="87" t="s">
        <v>125</v>
      </c>
      <c r="B43" s="88" t="s">
        <v>162</v>
      </c>
      <c r="C43" s="89"/>
      <c r="D43" s="62"/>
      <c r="E43" s="33"/>
      <c r="F43" s="90"/>
    </row>
    <row r="44" spans="1:6" s="139" customFormat="1" ht="15" x14ac:dyDescent="0.25">
      <c r="A44" s="87"/>
      <c r="B44" s="91" t="s">
        <v>36</v>
      </c>
      <c r="C44" s="92" t="s">
        <v>29</v>
      </c>
      <c r="D44" s="45"/>
      <c r="E44" s="33"/>
      <c r="F44" s="90"/>
    </row>
    <row r="45" spans="1:6" s="139" customFormat="1" ht="15" x14ac:dyDescent="0.25">
      <c r="A45" s="87"/>
      <c r="B45" s="91"/>
      <c r="C45" s="89"/>
      <c r="D45" s="62"/>
      <c r="E45" s="33"/>
      <c r="F45" s="90"/>
    </row>
    <row r="46" spans="1:6" s="139" customFormat="1" ht="14.25" x14ac:dyDescent="0.2">
      <c r="A46" s="64"/>
      <c r="B46" s="118" t="s">
        <v>84</v>
      </c>
      <c r="C46" s="119"/>
      <c r="D46" s="120"/>
      <c r="E46" s="121"/>
      <c r="F46" s="122"/>
    </row>
    <row r="47" spans="1:6" s="139" customFormat="1" ht="15" x14ac:dyDescent="0.2">
      <c r="A47" s="63"/>
      <c r="B47" s="15"/>
      <c r="C47" s="57"/>
      <c r="D47" s="45"/>
      <c r="E47" s="34"/>
      <c r="F47" s="70"/>
    </row>
    <row r="48" spans="1:6" s="36" customFormat="1" ht="15" x14ac:dyDescent="0.25">
      <c r="A48" s="87" t="s">
        <v>100</v>
      </c>
      <c r="B48" s="88" t="s">
        <v>20</v>
      </c>
      <c r="C48" s="89"/>
      <c r="D48" s="45"/>
      <c r="E48" s="33"/>
      <c r="F48" s="90"/>
    </row>
    <row r="49" spans="1:8" s="36" customFormat="1" ht="15" x14ac:dyDescent="0.25">
      <c r="A49" s="93" t="s">
        <v>163</v>
      </c>
      <c r="B49" s="107" t="s">
        <v>21</v>
      </c>
      <c r="C49" s="92"/>
      <c r="D49" s="62"/>
      <c r="E49" s="33"/>
      <c r="F49" s="90"/>
    </row>
    <row r="50" spans="1:8" customFormat="1" ht="15" x14ac:dyDescent="0.25">
      <c r="A50" s="87"/>
      <c r="B50" s="91" t="s">
        <v>36</v>
      </c>
      <c r="C50" s="92" t="s">
        <v>29</v>
      </c>
      <c r="D50" s="45"/>
      <c r="E50" s="33"/>
      <c r="F50" s="90"/>
    </row>
    <row r="51" spans="1:8" s="17" customFormat="1" ht="15" x14ac:dyDescent="0.25">
      <c r="A51" s="93"/>
      <c r="B51" s="94"/>
      <c r="C51" s="92"/>
      <c r="D51" s="45"/>
      <c r="E51" s="33"/>
      <c r="F51" s="90"/>
    </row>
    <row r="52" spans="1:8" customFormat="1" ht="15" x14ac:dyDescent="0.25">
      <c r="A52" s="93" t="s">
        <v>164</v>
      </c>
      <c r="B52" s="107" t="s">
        <v>22</v>
      </c>
      <c r="C52" s="92"/>
      <c r="D52" s="45"/>
      <c r="E52" s="33"/>
      <c r="F52" s="90"/>
    </row>
    <row r="53" spans="1:8" customFormat="1" ht="15" x14ac:dyDescent="0.25">
      <c r="A53" s="93"/>
      <c r="B53" s="91" t="s">
        <v>36</v>
      </c>
      <c r="C53" s="92" t="s">
        <v>29</v>
      </c>
      <c r="D53" s="45"/>
      <c r="E53" s="33"/>
      <c r="F53" s="90"/>
    </row>
    <row r="54" spans="1:8" s="36" customFormat="1" ht="15" x14ac:dyDescent="0.25">
      <c r="A54" s="93"/>
      <c r="B54" s="94"/>
      <c r="C54" s="92"/>
      <c r="D54" s="45"/>
      <c r="E54" s="33"/>
      <c r="F54" s="90"/>
    </row>
    <row r="55" spans="1:8" s="17" customFormat="1" ht="15" x14ac:dyDescent="0.25">
      <c r="A55" s="93" t="s">
        <v>165</v>
      </c>
      <c r="B55" s="107" t="s">
        <v>52</v>
      </c>
      <c r="C55" s="92"/>
      <c r="D55" s="45"/>
      <c r="E55" s="33"/>
      <c r="F55" s="90"/>
    </row>
    <row r="56" spans="1:8" s="17" customFormat="1" ht="15" x14ac:dyDescent="0.25">
      <c r="A56" s="93"/>
      <c r="B56" s="91" t="s">
        <v>36</v>
      </c>
      <c r="C56" s="92" t="s">
        <v>29</v>
      </c>
      <c r="D56" s="45"/>
      <c r="E56" s="33"/>
      <c r="F56" s="90"/>
    </row>
    <row r="57" spans="1:8" s="16" customFormat="1" ht="15" x14ac:dyDescent="0.25">
      <c r="A57" s="93"/>
      <c r="B57" s="91"/>
      <c r="C57" s="92"/>
      <c r="D57" s="45"/>
      <c r="E57" s="33"/>
      <c r="F57" s="90"/>
      <c r="H57" s="17"/>
    </row>
    <row r="58" spans="1:8" s="17" customFormat="1" ht="14.25" x14ac:dyDescent="0.2">
      <c r="A58" s="64"/>
      <c r="B58" s="118" t="s">
        <v>84</v>
      </c>
      <c r="C58" s="119"/>
      <c r="D58" s="120"/>
      <c r="E58" s="121"/>
      <c r="F58" s="122"/>
    </row>
    <row r="59" spans="1:8" s="17" customFormat="1" ht="15" x14ac:dyDescent="0.25">
      <c r="A59" s="87"/>
      <c r="B59" s="88"/>
      <c r="C59" s="95"/>
      <c r="D59" s="90"/>
      <c r="E59" s="45"/>
      <c r="F59" s="90"/>
    </row>
    <row r="60" spans="1:8" customFormat="1" ht="15" x14ac:dyDescent="0.25">
      <c r="A60" s="87" t="s">
        <v>53</v>
      </c>
      <c r="B60" s="88" t="s">
        <v>126</v>
      </c>
      <c r="C60" s="95"/>
      <c r="D60" s="90"/>
      <c r="E60" s="96"/>
      <c r="F60" s="90"/>
    </row>
    <row r="61" spans="1:8" s="16" customFormat="1" ht="15" x14ac:dyDescent="0.25">
      <c r="A61" s="87"/>
      <c r="B61" s="151" t="s">
        <v>168</v>
      </c>
      <c r="C61" s="89"/>
      <c r="D61" s="45"/>
      <c r="E61" s="96"/>
      <c r="F61" s="71"/>
      <c r="H61" s="17"/>
    </row>
    <row r="62" spans="1:8" s="16" customFormat="1" ht="15" x14ac:dyDescent="0.25">
      <c r="A62" s="87"/>
      <c r="B62" s="91" t="s">
        <v>166</v>
      </c>
      <c r="C62" s="92" t="s">
        <v>29</v>
      </c>
      <c r="D62" s="45"/>
      <c r="E62" s="96"/>
      <c r="F62" s="71"/>
      <c r="H62" s="17"/>
    </row>
    <row r="63" spans="1:8" customFormat="1" ht="15" x14ac:dyDescent="0.25">
      <c r="A63" s="93"/>
      <c r="B63" s="91" t="s">
        <v>167</v>
      </c>
      <c r="C63" s="92" t="s">
        <v>29</v>
      </c>
      <c r="D63" s="45"/>
      <c r="E63" s="33"/>
      <c r="F63" s="90"/>
    </row>
    <row r="64" spans="1:8" s="16" customFormat="1" ht="15" x14ac:dyDescent="0.25">
      <c r="A64" s="93"/>
      <c r="B64" s="91"/>
      <c r="C64" s="92"/>
      <c r="D64" s="45"/>
      <c r="E64" s="33"/>
      <c r="F64" s="90"/>
      <c r="H64" s="17"/>
    </row>
    <row r="65" spans="1:8" s="16" customFormat="1" ht="14.25" x14ac:dyDescent="0.2">
      <c r="A65" s="64"/>
      <c r="B65" s="118" t="s">
        <v>85</v>
      </c>
      <c r="C65" s="119"/>
      <c r="D65" s="120"/>
      <c r="E65" s="121"/>
      <c r="F65" s="122"/>
      <c r="H65" s="17"/>
    </row>
    <row r="66" spans="1:8" customFormat="1" ht="15" x14ac:dyDescent="0.25">
      <c r="A66" s="93"/>
      <c r="B66" s="91"/>
      <c r="C66" s="89"/>
      <c r="D66" s="38"/>
      <c r="E66" s="33"/>
      <c r="F66" s="90"/>
    </row>
    <row r="67" spans="1:8" s="139" customFormat="1" ht="14.25" customHeight="1" x14ac:dyDescent="0.25">
      <c r="A67" s="112" t="s">
        <v>54</v>
      </c>
      <c r="B67" s="78" t="s">
        <v>31</v>
      </c>
      <c r="C67" s="113"/>
      <c r="D67" s="45"/>
      <c r="E67" s="114"/>
      <c r="F67" s="90"/>
    </row>
    <row r="68" spans="1:8" s="139" customFormat="1" ht="13.5" customHeight="1" x14ac:dyDescent="0.25">
      <c r="A68" s="145"/>
      <c r="B68" s="80" t="s">
        <v>169</v>
      </c>
      <c r="C68" s="113" t="s">
        <v>29</v>
      </c>
      <c r="D68" s="45"/>
      <c r="E68" s="114"/>
      <c r="F68" s="116"/>
    </row>
    <row r="69" spans="1:8" customFormat="1" ht="15" x14ac:dyDescent="0.25">
      <c r="A69" s="145"/>
      <c r="B69" s="80" t="s">
        <v>109</v>
      </c>
      <c r="C69" s="113" t="s">
        <v>29</v>
      </c>
      <c r="D69" s="45"/>
      <c r="E69" s="114"/>
      <c r="F69" s="116"/>
    </row>
    <row r="70" spans="1:8" customFormat="1" ht="15" x14ac:dyDescent="0.25">
      <c r="A70" s="145"/>
      <c r="B70" s="80" t="s">
        <v>42</v>
      </c>
      <c r="C70" s="113" t="s">
        <v>29</v>
      </c>
      <c r="D70" s="45"/>
      <c r="E70" s="144"/>
      <c r="F70" s="116"/>
    </row>
    <row r="71" spans="1:8" customFormat="1" ht="15" x14ac:dyDescent="0.25">
      <c r="A71" s="93"/>
      <c r="B71" s="91"/>
      <c r="C71" s="92"/>
      <c r="D71" s="45"/>
      <c r="E71" s="33"/>
      <c r="F71" s="90"/>
    </row>
    <row r="72" spans="1:8" s="146" customFormat="1" ht="15" x14ac:dyDescent="0.25">
      <c r="A72" s="64"/>
      <c r="B72" s="118" t="s">
        <v>82</v>
      </c>
      <c r="C72" s="119"/>
      <c r="D72" s="120"/>
      <c r="E72" s="121"/>
      <c r="F72" s="122"/>
    </row>
    <row r="73" spans="1:8" s="146" customFormat="1" ht="15" x14ac:dyDescent="0.25">
      <c r="A73" s="93"/>
      <c r="B73" s="91"/>
      <c r="C73" s="92"/>
      <c r="D73" s="38"/>
      <c r="E73" s="33"/>
      <c r="F73" s="71"/>
    </row>
    <row r="74" spans="1:8" s="139" customFormat="1" ht="15" x14ac:dyDescent="0.25">
      <c r="A74" s="87" t="s">
        <v>111</v>
      </c>
      <c r="B74" s="88" t="s">
        <v>87</v>
      </c>
      <c r="C74" s="37"/>
      <c r="D74" s="38"/>
      <c r="E74" s="33"/>
      <c r="F74" s="71"/>
    </row>
    <row r="75" spans="1:8" s="16" customFormat="1" ht="15" x14ac:dyDescent="0.25">
      <c r="A75" s="145"/>
      <c r="B75" s="80" t="s">
        <v>170</v>
      </c>
      <c r="C75" s="113" t="s">
        <v>1</v>
      </c>
      <c r="D75" s="45"/>
      <c r="E75" s="114"/>
      <c r="F75" s="116"/>
      <c r="H75" s="17"/>
    </row>
    <row r="76" spans="1:8" customFormat="1" ht="15" x14ac:dyDescent="0.25">
      <c r="A76" s="145"/>
      <c r="B76" s="80" t="s">
        <v>109</v>
      </c>
      <c r="C76" s="113" t="s">
        <v>29</v>
      </c>
      <c r="D76" s="45"/>
      <c r="E76" s="114"/>
      <c r="F76" s="116"/>
    </row>
    <row r="77" spans="1:8" customFormat="1" ht="15" x14ac:dyDescent="0.25">
      <c r="A77" s="145"/>
      <c r="B77" s="80" t="s">
        <v>42</v>
      </c>
      <c r="C77" s="113" t="s">
        <v>29</v>
      </c>
      <c r="D77" s="45"/>
      <c r="E77" s="144"/>
      <c r="F77" s="116"/>
    </row>
    <row r="78" spans="1:8" customFormat="1" ht="15" x14ac:dyDescent="0.25">
      <c r="A78" s="93"/>
      <c r="B78" s="91"/>
      <c r="C78" s="92"/>
      <c r="D78" s="45"/>
      <c r="E78" s="33"/>
      <c r="F78" s="90"/>
    </row>
    <row r="79" spans="1:8" s="146" customFormat="1" ht="15" x14ac:dyDescent="0.25">
      <c r="A79" s="64"/>
      <c r="B79" s="118" t="s">
        <v>86</v>
      </c>
      <c r="C79" s="119"/>
      <c r="D79" s="120"/>
      <c r="E79" s="121"/>
      <c r="F79" s="122"/>
    </row>
    <row r="80" spans="1:8" s="146" customFormat="1" ht="15" x14ac:dyDescent="0.25">
      <c r="A80" s="93"/>
      <c r="B80" s="91"/>
      <c r="C80" s="92"/>
      <c r="D80" s="38"/>
      <c r="E80" s="33"/>
      <c r="F80" s="71"/>
    </row>
    <row r="81" spans="1:8" s="139" customFormat="1" ht="15" x14ac:dyDescent="0.25">
      <c r="A81" s="155" t="s">
        <v>112</v>
      </c>
      <c r="B81" s="88" t="s">
        <v>23</v>
      </c>
      <c r="C81" s="92"/>
      <c r="D81" s="38"/>
      <c r="E81" s="38"/>
      <c r="F81" s="90"/>
    </row>
    <row r="82" spans="1:8" s="16" customFormat="1" ht="15" x14ac:dyDescent="0.25">
      <c r="A82" s="93" t="s">
        <v>171</v>
      </c>
      <c r="B82" s="99" t="s">
        <v>90</v>
      </c>
      <c r="C82" s="100" t="s">
        <v>24</v>
      </c>
      <c r="D82" s="38"/>
      <c r="E82" s="33"/>
      <c r="F82" s="90"/>
      <c r="H82" s="17"/>
    </row>
    <row r="83" spans="1:8" customFormat="1" ht="15" x14ac:dyDescent="0.25">
      <c r="A83" s="101"/>
      <c r="B83" s="153" t="s">
        <v>101</v>
      </c>
      <c r="C83" s="92" t="s">
        <v>89</v>
      </c>
      <c r="D83" s="38"/>
      <c r="E83" s="33"/>
      <c r="F83" s="90"/>
    </row>
    <row r="84" spans="1:8" customFormat="1" ht="15" customHeight="1" x14ac:dyDescent="0.25">
      <c r="A84" s="101"/>
      <c r="B84" s="153" t="s">
        <v>102</v>
      </c>
      <c r="C84" s="92" t="s">
        <v>89</v>
      </c>
      <c r="D84" s="38"/>
      <c r="E84" s="33"/>
      <c r="F84" s="90"/>
    </row>
    <row r="85" spans="1:8" customFormat="1" ht="15" x14ac:dyDescent="0.25">
      <c r="A85" s="101"/>
      <c r="B85" s="153" t="s">
        <v>103</v>
      </c>
      <c r="C85" s="92" t="s">
        <v>89</v>
      </c>
      <c r="D85" s="38"/>
      <c r="E85" s="33"/>
      <c r="F85" s="90"/>
    </row>
    <row r="86" spans="1:8" customFormat="1" ht="15" x14ac:dyDescent="0.25">
      <c r="A86" s="101"/>
      <c r="B86" s="153" t="s">
        <v>104</v>
      </c>
      <c r="C86" s="92" t="s">
        <v>89</v>
      </c>
      <c r="D86" s="38"/>
      <c r="E86" s="33"/>
      <c r="F86" s="90"/>
    </row>
    <row r="87" spans="1:8" customFormat="1" ht="15" x14ac:dyDescent="0.25">
      <c r="A87" s="93"/>
      <c r="B87" s="109"/>
      <c r="C87" s="92"/>
      <c r="D87" s="38"/>
      <c r="E87" s="33"/>
      <c r="F87" s="90"/>
    </row>
    <row r="88" spans="1:8" customFormat="1" ht="15" x14ac:dyDescent="0.25">
      <c r="A88" s="93" t="s">
        <v>172</v>
      </c>
      <c r="B88" s="99" t="s">
        <v>41</v>
      </c>
      <c r="C88" s="92"/>
      <c r="D88" s="38"/>
      <c r="E88" s="33"/>
      <c r="F88" s="90"/>
    </row>
    <row r="89" spans="1:8" customFormat="1" ht="15" x14ac:dyDescent="0.25">
      <c r="A89" s="93"/>
      <c r="B89" s="99" t="s">
        <v>91</v>
      </c>
      <c r="C89" s="100"/>
      <c r="D89" s="38"/>
      <c r="E89" s="33"/>
      <c r="F89" s="90"/>
    </row>
    <row r="90" spans="1:8" customFormat="1" ht="15" x14ac:dyDescent="0.25">
      <c r="A90" s="101"/>
      <c r="B90" s="153" t="s">
        <v>127</v>
      </c>
      <c r="C90" s="92" t="s">
        <v>1</v>
      </c>
      <c r="D90" s="38"/>
      <c r="E90" s="33"/>
      <c r="F90" s="90"/>
    </row>
    <row r="91" spans="1:8" customFormat="1" ht="15" x14ac:dyDescent="0.25">
      <c r="A91" s="101"/>
      <c r="B91" s="153" t="s">
        <v>40</v>
      </c>
      <c r="C91" s="92" t="s">
        <v>29</v>
      </c>
      <c r="D91" s="38"/>
      <c r="E91" s="33"/>
      <c r="F91" s="90"/>
    </row>
    <row r="92" spans="1:8" s="44" customFormat="1" ht="15" x14ac:dyDescent="0.25">
      <c r="A92" s="93"/>
      <c r="B92" s="109"/>
      <c r="C92" s="92"/>
      <c r="D92" s="38"/>
      <c r="E92" s="33"/>
      <c r="F92" s="90"/>
    </row>
    <row r="93" spans="1:8" s="44" customFormat="1" ht="15" x14ac:dyDescent="0.25">
      <c r="A93" s="93" t="s">
        <v>179</v>
      </c>
      <c r="B93" s="99" t="s">
        <v>32</v>
      </c>
      <c r="C93" s="92"/>
      <c r="D93" s="38"/>
      <c r="E93" s="33"/>
      <c r="F93" s="90"/>
    </row>
    <row r="94" spans="1:8" s="44" customFormat="1" ht="15" x14ac:dyDescent="0.25">
      <c r="A94" s="93"/>
      <c r="B94" s="99" t="s">
        <v>91</v>
      </c>
      <c r="C94" s="100"/>
      <c r="D94" s="38"/>
      <c r="E94" s="33"/>
      <c r="F94" s="90"/>
    </row>
    <row r="95" spans="1:8" s="44" customFormat="1" ht="15" x14ac:dyDescent="0.25">
      <c r="A95" s="101"/>
      <c r="B95" s="110" t="s">
        <v>38</v>
      </c>
      <c r="C95" s="92" t="s">
        <v>1</v>
      </c>
      <c r="D95" s="38"/>
      <c r="E95" s="33"/>
      <c r="F95" s="90"/>
    </row>
    <row r="96" spans="1:8" s="36" customFormat="1" ht="14.25" customHeight="1" x14ac:dyDescent="0.25">
      <c r="A96" s="101"/>
      <c r="B96" s="110" t="s">
        <v>39</v>
      </c>
      <c r="C96" s="92" t="s">
        <v>1</v>
      </c>
      <c r="D96" s="38"/>
      <c r="E96" s="33"/>
      <c r="F96" s="90"/>
    </row>
    <row r="97" spans="1:6" s="36" customFormat="1" ht="14.25" customHeight="1" x14ac:dyDescent="0.25">
      <c r="A97" s="101"/>
      <c r="B97" s="110" t="s">
        <v>139</v>
      </c>
      <c r="C97" s="92" t="s">
        <v>1</v>
      </c>
      <c r="D97" s="38"/>
      <c r="E97" s="33"/>
      <c r="F97" s="90"/>
    </row>
    <row r="98" spans="1:6" s="36" customFormat="1" ht="14.25" customHeight="1" x14ac:dyDescent="0.25">
      <c r="A98" s="101"/>
      <c r="B98" s="110" t="s">
        <v>176</v>
      </c>
      <c r="C98" s="92" t="s">
        <v>1</v>
      </c>
      <c r="D98" s="38"/>
      <c r="E98" s="33"/>
      <c r="F98" s="90"/>
    </row>
    <row r="99" spans="1:6" customFormat="1" ht="15" customHeight="1" x14ac:dyDescent="0.25">
      <c r="A99" s="143"/>
      <c r="B99" s="152" t="s">
        <v>142</v>
      </c>
      <c r="C99" s="113" t="s">
        <v>1</v>
      </c>
      <c r="D99" s="38"/>
      <c r="E99" s="114"/>
      <c r="F99" s="116"/>
    </row>
    <row r="100" spans="1:6" s="44" customFormat="1" ht="15" x14ac:dyDescent="0.25">
      <c r="A100" s="93"/>
      <c r="B100" s="110" t="s">
        <v>40</v>
      </c>
      <c r="C100" s="92" t="s">
        <v>29</v>
      </c>
      <c r="D100" s="38"/>
      <c r="E100" s="33"/>
      <c r="F100" s="71"/>
    </row>
    <row r="101" spans="1:6" s="36" customFormat="1" ht="15" x14ac:dyDescent="0.25">
      <c r="A101" s="93"/>
      <c r="B101" s="110"/>
      <c r="C101" s="92"/>
      <c r="D101" s="38"/>
      <c r="E101" s="33"/>
      <c r="F101" s="71"/>
    </row>
    <row r="102" spans="1:6" s="44" customFormat="1" ht="15" x14ac:dyDescent="0.25">
      <c r="A102" s="93" t="s">
        <v>173</v>
      </c>
      <c r="B102" s="99" t="s">
        <v>119</v>
      </c>
      <c r="C102" s="92"/>
      <c r="D102" s="38"/>
      <c r="E102" s="33"/>
      <c r="F102" s="90"/>
    </row>
    <row r="103" spans="1:6" customFormat="1" ht="15" customHeight="1" x14ac:dyDescent="0.25">
      <c r="A103" s="93"/>
      <c r="B103" s="151" t="s">
        <v>177</v>
      </c>
      <c r="C103" s="100"/>
      <c r="D103" s="38"/>
      <c r="E103" s="33"/>
      <c r="F103" s="90"/>
    </row>
    <row r="104" spans="1:6" customFormat="1" ht="15" x14ac:dyDescent="0.25">
      <c r="A104" s="93"/>
      <c r="B104" s="110" t="s">
        <v>119</v>
      </c>
      <c r="C104" s="92" t="s">
        <v>1</v>
      </c>
      <c r="D104" s="38"/>
      <c r="E104" s="33"/>
      <c r="F104" s="71"/>
    </row>
    <row r="105" spans="1:6" s="44" customFormat="1" ht="15" x14ac:dyDescent="0.25">
      <c r="A105" s="93"/>
      <c r="B105" s="110" t="s">
        <v>40</v>
      </c>
      <c r="C105" s="92" t="s">
        <v>29</v>
      </c>
      <c r="D105" s="38"/>
      <c r="E105" s="33"/>
      <c r="F105" s="71"/>
    </row>
    <row r="106" spans="1:6" s="36" customFormat="1" ht="15" x14ac:dyDescent="0.25">
      <c r="A106" s="93"/>
      <c r="B106" s="110"/>
      <c r="C106" s="92"/>
      <c r="D106" s="38"/>
      <c r="E106" s="33"/>
      <c r="F106" s="71"/>
    </row>
    <row r="107" spans="1:6" s="44" customFormat="1" ht="15" x14ac:dyDescent="0.25">
      <c r="A107" s="93" t="s">
        <v>174</v>
      </c>
      <c r="B107" s="99" t="s">
        <v>178</v>
      </c>
      <c r="C107" s="92"/>
      <c r="D107" s="38"/>
      <c r="E107" s="33"/>
      <c r="F107" s="90"/>
    </row>
    <row r="108" spans="1:6" customFormat="1" ht="15" customHeight="1" x14ac:dyDescent="0.25">
      <c r="A108" s="93"/>
      <c r="B108" s="99" t="s">
        <v>91</v>
      </c>
      <c r="C108" s="100"/>
      <c r="D108" s="38"/>
      <c r="E108" s="33"/>
      <c r="F108" s="90"/>
    </row>
    <row r="109" spans="1:6" customFormat="1" ht="15" x14ac:dyDescent="0.25">
      <c r="A109" s="93"/>
      <c r="B109" s="110" t="s">
        <v>180</v>
      </c>
      <c r="C109" s="92" t="s">
        <v>1</v>
      </c>
      <c r="D109" s="38"/>
      <c r="E109" s="33"/>
      <c r="F109" s="71"/>
    </row>
    <row r="110" spans="1:6" customFormat="1" ht="15" x14ac:dyDescent="0.25">
      <c r="A110" s="93"/>
      <c r="B110" s="110" t="s">
        <v>181</v>
      </c>
      <c r="C110" s="92" t="s">
        <v>1</v>
      </c>
      <c r="D110" s="38"/>
      <c r="E110" s="33"/>
      <c r="F110" s="71"/>
    </row>
    <row r="111" spans="1:6" customFormat="1" ht="15" x14ac:dyDescent="0.25">
      <c r="A111" s="93"/>
      <c r="B111" s="110" t="s">
        <v>143</v>
      </c>
      <c r="C111" s="92" t="s">
        <v>1</v>
      </c>
      <c r="D111" s="38"/>
      <c r="E111" s="33"/>
      <c r="F111" s="71"/>
    </row>
    <row r="112" spans="1:6" s="44" customFormat="1" ht="15" x14ac:dyDescent="0.25">
      <c r="A112" s="93"/>
      <c r="B112" s="110" t="s">
        <v>40</v>
      </c>
      <c r="C112" s="92" t="s">
        <v>29</v>
      </c>
      <c r="D112" s="38"/>
      <c r="E112" s="33"/>
      <c r="F112" s="71"/>
    </row>
    <row r="113" spans="1:6" s="44" customFormat="1" ht="15" x14ac:dyDescent="0.25">
      <c r="A113" s="93"/>
      <c r="B113" s="110"/>
      <c r="C113" s="92"/>
      <c r="D113" s="38"/>
      <c r="E113" s="33"/>
      <c r="F113" s="71"/>
    </row>
    <row r="114" spans="1:6" s="44" customFormat="1" ht="15" x14ac:dyDescent="0.25">
      <c r="A114" s="93" t="s">
        <v>175</v>
      </c>
      <c r="B114" s="99" t="s">
        <v>33</v>
      </c>
      <c r="C114" s="92"/>
      <c r="D114" s="38"/>
      <c r="E114" s="33"/>
      <c r="F114" s="90"/>
    </row>
    <row r="115" spans="1:6" s="44" customFormat="1" ht="15" x14ac:dyDescent="0.25">
      <c r="A115" s="93"/>
      <c r="B115" s="99" t="s">
        <v>91</v>
      </c>
      <c r="C115" s="100"/>
      <c r="D115" s="38"/>
      <c r="E115" s="33"/>
      <c r="F115" s="90"/>
    </row>
    <row r="116" spans="1:6" s="36" customFormat="1" ht="15" x14ac:dyDescent="0.25">
      <c r="A116" s="93"/>
      <c r="B116" s="108"/>
      <c r="C116" s="92"/>
      <c r="D116" s="38"/>
      <c r="E116" s="33"/>
      <c r="F116" s="71"/>
    </row>
    <row r="117" spans="1:6" s="36" customFormat="1" ht="15" x14ac:dyDescent="0.25">
      <c r="A117" s="93"/>
      <c r="B117" s="206" t="s">
        <v>182</v>
      </c>
      <c r="C117" s="92"/>
      <c r="D117" s="38"/>
      <c r="E117" s="33"/>
      <c r="F117" s="71"/>
    </row>
    <row r="118" spans="1:6" s="44" customFormat="1" ht="15" x14ac:dyDescent="0.25">
      <c r="A118" s="93"/>
      <c r="B118" s="150"/>
      <c r="C118" s="92"/>
      <c r="D118" s="38"/>
      <c r="E118" s="33"/>
      <c r="F118" s="71"/>
    </row>
    <row r="119" spans="1:6" s="44" customFormat="1" ht="15" x14ac:dyDescent="0.25">
      <c r="A119" s="93"/>
      <c r="B119" s="207" t="s">
        <v>183</v>
      </c>
      <c r="C119" s="92"/>
      <c r="D119" s="38"/>
      <c r="E119" s="33"/>
      <c r="F119" s="71"/>
    </row>
    <row r="120" spans="1:6" customFormat="1" ht="15" customHeight="1" x14ac:dyDescent="0.25">
      <c r="A120" s="93"/>
      <c r="B120" s="208" t="s">
        <v>184</v>
      </c>
      <c r="C120" s="113"/>
      <c r="D120" s="38"/>
      <c r="E120" s="33"/>
      <c r="F120" s="71"/>
    </row>
    <row r="121" spans="1:6" customFormat="1" ht="15" customHeight="1" x14ac:dyDescent="0.25">
      <c r="A121" s="93"/>
      <c r="B121" s="208" t="s">
        <v>185</v>
      </c>
      <c r="C121" s="113" t="s">
        <v>89</v>
      </c>
      <c r="D121" s="38"/>
      <c r="E121" s="33"/>
      <c r="F121" s="71"/>
    </row>
    <row r="122" spans="1:6" customFormat="1" ht="15" customHeight="1" x14ac:dyDescent="0.25">
      <c r="A122" s="93"/>
      <c r="B122" s="208" t="s">
        <v>186</v>
      </c>
      <c r="C122" s="113" t="s">
        <v>1</v>
      </c>
      <c r="D122" s="38"/>
      <c r="E122" s="33"/>
      <c r="F122" s="71"/>
    </row>
    <row r="123" spans="1:6" customFormat="1" ht="15" customHeight="1" x14ac:dyDescent="0.25">
      <c r="A123" s="93"/>
      <c r="B123" s="208" t="s">
        <v>98</v>
      </c>
      <c r="C123" s="113" t="s">
        <v>29</v>
      </c>
      <c r="D123" s="38"/>
      <c r="E123" s="33"/>
      <c r="F123" s="71"/>
    </row>
    <row r="124" spans="1:6" customFormat="1" ht="15" customHeight="1" x14ac:dyDescent="0.25">
      <c r="A124" s="93"/>
      <c r="B124" s="209"/>
      <c r="C124" s="113"/>
      <c r="D124" s="38"/>
      <c r="E124" s="33"/>
      <c r="F124" s="71"/>
    </row>
    <row r="125" spans="1:6" customFormat="1" ht="15" customHeight="1" x14ac:dyDescent="0.25">
      <c r="A125" s="93"/>
      <c r="B125" s="208" t="s">
        <v>187</v>
      </c>
      <c r="C125" s="113"/>
      <c r="D125" s="38"/>
      <c r="E125" s="33"/>
      <c r="F125" s="71"/>
    </row>
    <row r="126" spans="1:6" customFormat="1" ht="15" customHeight="1" x14ac:dyDescent="0.25">
      <c r="A126" s="93"/>
      <c r="B126" s="208" t="s">
        <v>188</v>
      </c>
      <c r="C126" s="113" t="s">
        <v>89</v>
      </c>
      <c r="D126" s="38"/>
      <c r="E126" s="33"/>
      <c r="F126" s="71"/>
    </row>
    <row r="127" spans="1:6" customFormat="1" ht="15" customHeight="1" x14ac:dyDescent="0.25">
      <c r="A127" s="93"/>
      <c r="B127" s="208" t="s">
        <v>98</v>
      </c>
      <c r="C127" s="113" t="s">
        <v>29</v>
      </c>
      <c r="D127" s="38"/>
      <c r="E127" s="33"/>
      <c r="F127" s="71"/>
    </row>
    <row r="128" spans="1:6" customFormat="1" ht="15" customHeight="1" x14ac:dyDescent="0.25">
      <c r="A128" s="93"/>
      <c r="B128" s="209"/>
      <c r="C128" s="113"/>
      <c r="D128" s="38"/>
      <c r="E128" s="33"/>
      <c r="F128" s="71"/>
    </row>
    <row r="129" spans="1:6" customFormat="1" ht="15" customHeight="1" x14ac:dyDescent="0.25">
      <c r="A129" s="93"/>
      <c r="B129" s="208" t="s">
        <v>189</v>
      </c>
      <c r="C129" s="113"/>
      <c r="D129" s="38"/>
      <c r="E129" s="33"/>
      <c r="F129" s="71"/>
    </row>
    <row r="130" spans="1:6" customFormat="1" ht="15" customHeight="1" x14ac:dyDescent="0.25">
      <c r="A130" s="93"/>
      <c r="B130" s="208" t="s">
        <v>188</v>
      </c>
      <c r="C130" s="113" t="s">
        <v>89</v>
      </c>
      <c r="D130" s="38"/>
      <c r="E130" s="33"/>
      <c r="F130" s="71"/>
    </row>
    <row r="131" spans="1:6" customFormat="1" ht="15" customHeight="1" x14ac:dyDescent="0.25">
      <c r="A131" s="93"/>
      <c r="B131" s="208" t="s">
        <v>98</v>
      </c>
      <c r="C131" s="113" t="s">
        <v>29</v>
      </c>
      <c r="D131" s="38"/>
      <c r="E131" s="33"/>
      <c r="F131" s="71"/>
    </row>
    <row r="132" spans="1:6" customFormat="1" ht="15" customHeight="1" x14ac:dyDescent="0.25">
      <c r="A132" s="93"/>
      <c r="B132" s="209"/>
      <c r="C132" s="113"/>
      <c r="D132" s="38"/>
      <c r="E132" s="33"/>
      <c r="F132" s="71"/>
    </row>
    <row r="133" spans="1:6" s="44" customFormat="1" ht="15" x14ac:dyDescent="0.25">
      <c r="A133" s="93"/>
      <c r="B133" s="207" t="s">
        <v>190</v>
      </c>
      <c r="C133" s="92"/>
      <c r="D133" s="38"/>
      <c r="E133" s="33"/>
      <c r="F133" s="71"/>
    </row>
    <row r="134" spans="1:6" customFormat="1" ht="15" customHeight="1" x14ac:dyDescent="0.25">
      <c r="A134" s="93"/>
      <c r="B134" s="208" t="s">
        <v>191</v>
      </c>
      <c r="C134" s="113"/>
      <c r="D134" s="38"/>
      <c r="E134" s="33"/>
      <c r="F134" s="71"/>
    </row>
    <row r="135" spans="1:6" customFormat="1" ht="15" customHeight="1" x14ac:dyDescent="0.25">
      <c r="A135" s="93"/>
      <c r="B135" s="208" t="s">
        <v>185</v>
      </c>
      <c r="C135" s="113" t="s">
        <v>89</v>
      </c>
      <c r="D135" s="38"/>
      <c r="E135" s="33"/>
      <c r="F135" s="71"/>
    </row>
    <row r="136" spans="1:6" customFormat="1" ht="15" customHeight="1" x14ac:dyDescent="0.25">
      <c r="A136" s="93"/>
      <c r="B136" s="208" t="s">
        <v>192</v>
      </c>
      <c r="C136" s="113" t="s">
        <v>1</v>
      </c>
      <c r="D136" s="38"/>
      <c r="E136" s="33"/>
      <c r="F136" s="71"/>
    </row>
    <row r="137" spans="1:6" customFormat="1" ht="15" customHeight="1" x14ac:dyDescent="0.25">
      <c r="A137" s="93"/>
      <c r="B137" s="208" t="s">
        <v>98</v>
      </c>
      <c r="C137" s="113" t="s">
        <v>29</v>
      </c>
      <c r="D137" s="38"/>
      <c r="E137" s="33"/>
      <c r="F137" s="71"/>
    </row>
    <row r="138" spans="1:6" customFormat="1" ht="15" customHeight="1" x14ac:dyDescent="0.25">
      <c r="A138" s="93"/>
      <c r="B138" s="209"/>
      <c r="C138" s="113"/>
      <c r="D138" s="38"/>
      <c r="E138" s="33"/>
      <c r="F138" s="71"/>
    </row>
    <row r="139" spans="1:6" s="44" customFormat="1" ht="15" x14ac:dyDescent="0.25">
      <c r="A139" s="93"/>
      <c r="B139" s="207" t="s">
        <v>193</v>
      </c>
      <c r="C139" s="92"/>
      <c r="D139" s="38"/>
      <c r="E139" s="33"/>
      <c r="F139" s="71"/>
    </row>
    <row r="140" spans="1:6" customFormat="1" ht="15" customHeight="1" x14ac:dyDescent="0.25">
      <c r="A140" s="93"/>
      <c r="B140" s="208" t="s">
        <v>191</v>
      </c>
      <c r="C140" s="113"/>
      <c r="D140" s="38"/>
      <c r="E140" s="33"/>
      <c r="F140" s="71"/>
    </row>
    <row r="141" spans="1:6" customFormat="1" ht="15" customHeight="1" x14ac:dyDescent="0.25">
      <c r="A141" s="93"/>
      <c r="B141" s="208" t="s">
        <v>185</v>
      </c>
      <c r="C141" s="113" t="s">
        <v>89</v>
      </c>
      <c r="D141" s="38"/>
      <c r="E141" s="33"/>
      <c r="F141" s="71"/>
    </row>
    <row r="142" spans="1:6" customFormat="1" ht="15" customHeight="1" x14ac:dyDescent="0.25">
      <c r="A142" s="93"/>
      <c r="B142" s="208" t="s">
        <v>192</v>
      </c>
      <c r="C142" s="113" t="s">
        <v>1</v>
      </c>
      <c r="D142" s="38"/>
      <c r="E142" s="33"/>
      <c r="F142" s="71"/>
    </row>
    <row r="143" spans="1:6" customFormat="1" ht="15" customHeight="1" x14ac:dyDescent="0.25">
      <c r="A143" s="93"/>
      <c r="B143" s="208" t="s">
        <v>98</v>
      </c>
      <c r="C143" s="113" t="s">
        <v>29</v>
      </c>
      <c r="D143" s="38"/>
      <c r="E143" s="33"/>
      <c r="F143" s="71"/>
    </row>
    <row r="144" spans="1:6" customFormat="1" ht="15" customHeight="1" x14ac:dyDescent="0.25">
      <c r="A144" s="93"/>
      <c r="B144" s="209"/>
      <c r="C144" s="113"/>
      <c r="D144" s="38"/>
      <c r="E144" s="33"/>
      <c r="F144" s="71"/>
    </row>
    <row r="145" spans="1:6" s="44" customFormat="1" ht="15" x14ac:dyDescent="0.25">
      <c r="A145" s="93"/>
      <c r="B145" s="207" t="s">
        <v>194</v>
      </c>
      <c r="C145" s="92"/>
      <c r="D145" s="38"/>
      <c r="E145" s="33"/>
      <c r="F145" s="71"/>
    </row>
    <row r="146" spans="1:6" customFormat="1" ht="15" customHeight="1" x14ac:dyDescent="0.25">
      <c r="A146" s="93"/>
      <c r="B146" s="208" t="s">
        <v>195</v>
      </c>
      <c r="C146" s="113"/>
      <c r="D146" s="38"/>
      <c r="E146" s="33"/>
      <c r="F146" s="71"/>
    </row>
    <row r="147" spans="1:6" customFormat="1" ht="15" customHeight="1" x14ac:dyDescent="0.25">
      <c r="A147" s="93"/>
      <c r="B147" s="208" t="s">
        <v>196</v>
      </c>
      <c r="C147" s="113" t="s">
        <v>89</v>
      </c>
      <c r="D147" s="38"/>
      <c r="E147" s="33"/>
      <c r="F147" s="71"/>
    </row>
    <row r="148" spans="1:6" customFormat="1" ht="15" x14ac:dyDescent="0.25">
      <c r="A148" s="93"/>
      <c r="B148" s="208" t="s">
        <v>197</v>
      </c>
      <c r="C148" s="92" t="s">
        <v>1</v>
      </c>
      <c r="D148" s="38"/>
      <c r="E148" s="33"/>
      <c r="F148" s="71"/>
    </row>
    <row r="149" spans="1:6" customFormat="1" ht="15" customHeight="1" x14ac:dyDescent="0.25">
      <c r="A149" s="93"/>
      <c r="B149" s="208" t="s">
        <v>98</v>
      </c>
      <c r="C149" s="113" t="s">
        <v>29</v>
      </c>
      <c r="D149" s="38"/>
      <c r="E149" s="33"/>
      <c r="F149" s="71"/>
    </row>
    <row r="150" spans="1:6" customFormat="1" ht="15" customHeight="1" x14ac:dyDescent="0.25">
      <c r="A150" s="93"/>
      <c r="B150" s="209"/>
      <c r="C150" s="113"/>
      <c r="D150" s="38"/>
      <c r="E150" s="33"/>
      <c r="F150" s="71"/>
    </row>
    <row r="151" spans="1:6" customFormat="1" ht="15" customHeight="1" x14ac:dyDescent="0.25">
      <c r="A151" s="93"/>
      <c r="B151" s="208" t="s">
        <v>198</v>
      </c>
      <c r="C151" s="113"/>
      <c r="D151" s="38"/>
      <c r="E151" s="33"/>
      <c r="F151" s="71"/>
    </row>
    <row r="152" spans="1:6" customFormat="1" ht="15" customHeight="1" x14ac:dyDescent="0.25">
      <c r="A152" s="93"/>
      <c r="B152" s="208" t="s">
        <v>196</v>
      </c>
      <c r="C152" s="113" t="s">
        <v>89</v>
      </c>
      <c r="D152" s="38"/>
      <c r="E152" s="33"/>
      <c r="F152" s="71"/>
    </row>
    <row r="153" spans="1:6" customFormat="1" ht="15" x14ac:dyDescent="0.25">
      <c r="A153" s="93"/>
      <c r="B153" s="208" t="s">
        <v>197</v>
      </c>
      <c r="C153" s="92" t="s">
        <v>1</v>
      </c>
      <c r="D153" s="38"/>
      <c r="E153" s="33"/>
      <c r="F153" s="71"/>
    </row>
    <row r="154" spans="1:6" customFormat="1" ht="15" customHeight="1" x14ac:dyDescent="0.25">
      <c r="A154" s="93"/>
      <c r="B154" s="208" t="s">
        <v>98</v>
      </c>
      <c r="C154" s="113" t="s">
        <v>29</v>
      </c>
      <c r="D154" s="38"/>
      <c r="E154" s="33"/>
      <c r="F154" s="71"/>
    </row>
    <row r="155" spans="1:6" customFormat="1" ht="15" customHeight="1" x14ac:dyDescent="0.25">
      <c r="A155" s="93"/>
      <c r="B155" s="209"/>
      <c r="C155" s="113"/>
      <c r="D155" s="38"/>
      <c r="E155" s="33"/>
      <c r="F155" s="71"/>
    </row>
    <row r="156" spans="1:6" customFormat="1" ht="15" customHeight="1" x14ac:dyDescent="0.25">
      <c r="A156" s="93"/>
      <c r="B156" s="208" t="s">
        <v>199</v>
      </c>
      <c r="C156" s="113"/>
      <c r="D156" s="38"/>
      <c r="E156" s="33"/>
      <c r="F156" s="71"/>
    </row>
    <row r="157" spans="1:6" customFormat="1" ht="15" customHeight="1" x14ac:dyDescent="0.25">
      <c r="A157" s="93"/>
      <c r="B157" s="208" t="s">
        <v>196</v>
      </c>
      <c r="C157" s="113" t="s">
        <v>89</v>
      </c>
      <c r="D157" s="38"/>
      <c r="E157" s="33"/>
      <c r="F157" s="71"/>
    </row>
    <row r="158" spans="1:6" customFormat="1" ht="15" x14ac:dyDescent="0.25">
      <c r="A158" s="93"/>
      <c r="B158" s="208" t="s">
        <v>197</v>
      </c>
      <c r="C158" s="92" t="s">
        <v>1</v>
      </c>
      <c r="D158" s="38"/>
      <c r="E158" s="33"/>
      <c r="F158" s="71"/>
    </row>
    <row r="159" spans="1:6" customFormat="1" ht="15" customHeight="1" x14ac:dyDescent="0.25">
      <c r="A159" s="93"/>
      <c r="B159" s="208" t="s">
        <v>98</v>
      </c>
      <c r="C159" s="113" t="s">
        <v>29</v>
      </c>
      <c r="D159" s="38"/>
      <c r="E159" s="33"/>
      <c r="F159" s="71"/>
    </row>
    <row r="160" spans="1:6" customFormat="1" ht="15" customHeight="1" x14ac:dyDescent="0.25">
      <c r="A160" s="93"/>
      <c r="B160" s="209"/>
      <c r="C160" s="113"/>
      <c r="D160" s="38"/>
      <c r="E160" s="33"/>
      <c r="F160" s="71"/>
    </row>
    <row r="161" spans="1:6" customFormat="1" ht="15" customHeight="1" x14ac:dyDescent="0.25">
      <c r="A161" s="93"/>
      <c r="B161" s="208" t="s">
        <v>200</v>
      </c>
      <c r="C161" s="113"/>
      <c r="D161" s="38"/>
      <c r="E161" s="33"/>
      <c r="F161" s="71"/>
    </row>
    <row r="162" spans="1:6" customFormat="1" ht="15" customHeight="1" x14ac:dyDescent="0.25">
      <c r="A162" s="93"/>
      <c r="B162" s="208" t="s">
        <v>196</v>
      </c>
      <c r="C162" s="113" t="s">
        <v>89</v>
      </c>
      <c r="D162" s="38"/>
      <c r="E162" s="33"/>
      <c r="F162" s="71"/>
    </row>
    <row r="163" spans="1:6" customFormat="1" ht="15" x14ac:dyDescent="0.25">
      <c r="A163" s="93"/>
      <c r="B163" s="208" t="s">
        <v>197</v>
      </c>
      <c r="C163" s="92" t="s">
        <v>1</v>
      </c>
      <c r="D163" s="38"/>
      <c r="E163" s="33"/>
      <c r="F163" s="71"/>
    </row>
    <row r="164" spans="1:6" customFormat="1" ht="15" customHeight="1" x14ac:dyDescent="0.25">
      <c r="A164" s="93"/>
      <c r="B164" s="208" t="s">
        <v>98</v>
      </c>
      <c r="C164" s="113" t="s">
        <v>29</v>
      </c>
      <c r="D164" s="38"/>
      <c r="E164" s="33"/>
      <c r="F164" s="71"/>
    </row>
    <row r="165" spans="1:6" customFormat="1" ht="15" customHeight="1" x14ac:dyDescent="0.25">
      <c r="A165" s="93"/>
      <c r="B165" s="209"/>
      <c r="C165" s="113"/>
      <c r="D165" s="38"/>
      <c r="E165" s="33"/>
      <c r="F165" s="71"/>
    </row>
    <row r="166" spans="1:6" s="44" customFormat="1" ht="15" x14ac:dyDescent="0.25">
      <c r="A166" s="93"/>
      <c r="B166" s="207" t="s">
        <v>215</v>
      </c>
      <c r="C166" s="92"/>
      <c r="D166" s="38"/>
      <c r="E166" s="33"/>
      <c r="F166" s="71"/>
    </row>
    <row r="167" spans="1:6" customFormat="1" ht="15" customHeight="1" x14ac:dyDescent="0.25">
      <c r="A167" s="93"/>
      <c r="B167" s="208" t="s">
        <v>216</v>
      </c>
      <c r="C167" s="113"/>
      <c r="D167" s="38"/>
      <c r="E167" s="33"/>
      <c r="F167" s="71"/>
    </row>
    <row r="168" spans="1:6" customFormat="1" ht="15" customHeight="1" x14ac:dyDescent="0.25">
      <c r="A168" s="93"/>
      <c r="B168" s="208" t="s">
        <v>196</v>
      </c>
      <c r="C168" s="113" t="s">
        <v>89</v>
      </c>
      <c r="D168" s="38"/>
      <c r="E168" s="33"/>
      <c r="F168" s="71"/>
    </row>
    <row r="169" spans="1:6" customFormat="1" ht="15" x14ac:dyDescent="0.25">
      <c r="A169" s="93"/>
      <c r="B169" s="208" t="s">
        <v>128</v>
      </c>
      <c r="C169" s="92" t="s">
        <v>1</v>
      </c>
      <c r="D169" s="38"/>
      <c r="E169" s="33"/>
      <c r="F169" s="71"/>
    </row>
    <row r="170" spans="1:6" customFormat="1" ht="15" customHeight="1" x14ac:dyDescent="0.25">
      <c r="A170" s="93"/>
      <c r="B170" s="208" t="s">
        <v>98</v>
      </c>
      <c r="C170" s="113" t="s">
        <v>29</v>
      </c>
      <c r="D170" s="38"/>
      <c r="E170" s="33"/>
      <c r="F170" s="71"/>
    </row>
    <row r="171" spans="1:6" customFormat="1" ht="15" customHeight="1" x14ac:dyDescent="0.25">
      <c r="A171" s="93"/>
      <c r="B171" s="209"/>
      <c r="C171" s="113"/>
      <c r="D171" s="38"/>
      <c r="E171" s="33"/>
      <c r="F171" s="71"/>
    </row>
    <row r="172" spans="1:6" s="44" customFormat="1" ht="15" x14ac:dyDescent="0.25">
      <c r="A172" s="93"/>
      <c r="B172" s="207" t="s">
        <v>220</v>
      </c>
      <c r="C172" s="92"/>
      <c r="D172" s="38"/>
      <c r="E172" s="33"/>
      <c r="F172" s="71"/>
    </row>
    <row r="173" spans="1:6" customFormat="1" ht="15" customHeight="1" x14ac:dyDescent="0.25">
      <c r="A173" s="93"/>
      <c r="B173" s="208" t="s">
        <v>221</v>
      </c>
      <c r="C173" s="113"/>
      <c r="D173" s="38"/>
      <c r="E173" s="33"/>
      <c r="F173" s="71"/>
    </row>
    <row r="174" spans="1:6" customFormat="1" ht="15" customHeight="1" x14ac:dyDescent="0.25">
      <c r="A174" s="93"/>
      <c r="B174" s="208" t="s">
        <v>196</v>
      </c>
      <c r="C174" s="113" t="s">
        <v>89</v>
      </c>
      <c r="D174" s="38"/>
      <c r="E174" s="33"/>
      <c r="F174" s="71"/>
    </row>
    <row r="175" spans="1:6" customFormat="1" ht="15" customHeight="1" x14ac:dyDescent="0.25">
      <c r="A175" s="93"/>
      <c r="B175" s="208" t="s">
        <v>98</v>
      </c>
      <c r="C175" s="113" t="s">
        <v>29</v>
      </c>
      <c r="D175" s="38"/>
      <c r="E175" s="33"/>
      <c r="F175" s="71"/>
    </row>
    <row r="176" spans="1:6" customFormat="1" ht="15" customHeight="1" x14ac:dyDescent="0.25">
      <c r="A176" s="93"/>
      <c r="B176" s="209"/>
      <c r="C176" s="113"/>
      <c r="D176" s="38"/>
      <c r="E176" s="33"/>
      <c r="F176" s="71"/>
    </row>
    <row r="177" spans="1:6" s="44" customFormat="1" ht="15" x14ac:dyDescent="0.25">
      <c r="A177" s="93"/>
      <c r="B177" s="207" t="s">
        <v>217</v>
      </c>
      <c r="C177" s="92"/>
      <c r="D177" s="38"/>
      <c r="E177" s="33"/>
      <c r="F177" s="71"/>
    </row>
    <row r="178" spans="1:6" customFormat="1" ht="15" customHeight="1" x14ac:dyDescent="0.25">
      <c r="A178" s="93"/>
      <c r="B178" s="208" t="s">
        <v>216</v>
      </c>
      <c r="C178" s="113"/>
      <c r="D178" s="38"/>
      <c r="E178" s="33"/>
      <c r="F178" s="71"/>
    </row>
    <row r="179" spans="1:6" customFormat="1" ht="15" customHeight="1" x14ac:dyDescent="0.25">
      <c r="A179" s="93"/>
      <c r="B179" s="208" t="s">
        <v>196</v>
      </c>
      <c r="C179" s="113" t="s">
        <v>89</v>
      </c>
      <c r="D179" s="38"/>
      <c r="E179" s="33"/>
      <c r="F179" s="71"/>
    </row>
    <row r="180" spans="1:6" customFormat="1" ht="15" x14ac:dyDescent="0.25">
      <c r="A180" s="93"/>
      <c r="B180" s="208" t="s">
        <v>128</v>
      </c>
      <c r="C180" s="92" t="s">
        <v>1</v>
      </c>
      <c r="D180" s="38"/>
      <c r="E180" s="33"/>
      <c r="F180" s="71"/>
    </row>
    <row r="181" spans="1:6" customFormat="1" ht="15" customHeight="1" x14ac:dyDescent="0.25">
      <c r="A181" s="93"/>
      <c r="B181" s="208" t="s">
        <v>98</v>
      </c>
      <c r="C181" s="113" t="s">
        <v>29</v>
      </c>
      <c r="D181" s="38"/>
      <c r="E181" s="33"/>
      <c r="F181" s="71"/>
    </row>
    <row r="182" spans="1:6" customFormat="1" ht="15" customHeight="1" x14ac:dyDescent="0.25">
      <c r="A182" s="93"/>
      <c r="B182" s="209"/>
      <c r="C182" s="113"/>
      <c r="D182" s="38"/>
      <c r="E182" s="33"/>
      <c r="F182" s="71"/>
    </row>
    <row r="183" spans="1:6" s="44" customFormat="1" ht="15" x14ac:dyDescent="0.25">
      <c r="A183" s="93"/>
      <c r="B183" s="207" t="s">
        <v>201</v>
      </c>
      <c r="C183" s="92"/>
      <c r="D183" s="38"/>
      <c r="E183" s="33"/>
      <c r="F183" s="71"/>
    </row>
    <row r="184" spans="1:6" customFormat="1" ht="15" customHeight="1" x14ac:dyDescent="0.25">
      <c r="A184" s="93"/>
      <c r="B184" s="208" t="s">
        <v>202</v>
      </c>
      <c r="C184" s="113"/>
      <c r="D184" s="38"/>
      <c r="E184" s="33"/>
      <c r="F184" s="71"/>
    </row>
    <row r="185" spans="1:6" customFormat="1" ht="15" customHeight="1" x14ac:dyDescent="0.25">
      <c r="A185" s="93"/>
      <c r="B185" s="208" t="s">
        <v>196</v>
      </c>
      <c r="C185" s="113" t="s">
        <v>89</v>
      </c>
      <c r="D185" s="38"/>
      <c r="E185" s="33"/>
      <c r="F185" s="71"/>
    </row>
    <row r="186" spans="1:6" customFormat="1" ht="15" x14ac:dyDescent="0.25">
      <c r="A186" s="93"/>
      <c r="B186" s="208" t="s">
        <v>197</v>
      </c>
      <c r="C186" s="92" t="s">
        <v>1</v>
      </c>
      <c r="D186" s="38"/>
      <c r="E186" s="33"/>
      <c r="F186" s="71"/>
    </row>
    <row r="187" spans="1:6" customFormat="1" ht="15" customHeight="1" x14ac:dyDescent="0.25">
      <c r="A187" s="93"/>
      <c r="B187" s="208" t="s">
        <v>98</v>
      </c>
      <c r="C187" s="113" t="s">
        <v>29</v>
      </c>
      <c r="D187" s="38"/>
      <c r="E187" s="33"/>
      <c r="F187" s="71"/>
    </row>
    <row r="188" spans="1:6" customFormat="1" ht="15" customHeight="1" x14ac:dyDescent="0.25">
      <c r="A188" s="93"/>
      <c r="B188" s="209"/>
      <c r="C188" s="113"/>
      <c r="D188" s="38"/>
      <c r="E188" s="33"/>
      <c r="F188" s="71"/>
    </row>
    <row r="189" spans="1:6" s="44" customFormat="1" ht="15" x14ac:dyDescent="0.25">
      <c r="A189" s="93"/>
      <c r="B189" s="207" t="s">
        <v>203</v>
      </c>
      <c r="C189" s="92"/>
      <c r="D189" s="38"/>
      <c r="E189" s="33"/>
      <c r="F189" s="71"/>
    </row>
    <row r="190" spans="1:6" customFormat="1" ht="15" customHeight="1" x14ac:dyDescent="0.25">
      <c r="A190" s="93"/>
      <c r="B190" s="208" t="s">
        <v>204</v>
      </c>
      <c r="C190" s="113"/>
      <c r="D190" s="38"/>
      <c r="E190" s="33"/>
      <c r="F190" s="71"/>
    </row>
    <row r="191" spans="1:6" customFormat="1" ht="15" customHeight="1" x14ac:dyDescent="0.25">
      <c r="A191" s="93"/>
      <c r="B191" s="208" t="s">
        <v>196</v>
      </c>
      <c r="C191" s="113" t="s">
        <v>89</v>
      </c>
      <c r="D191" s="38"/>
      <c r="E191" s="33"/>
      <c r="F191" s="71"/>
    </row>
    <row r="192" spans="1:6" customFormat="1" ht="15" x14ac:dyDescent="0.25">
      <c r="A192" s="93"/>
      <c r="B192" s="208" t="s">
        <v>197</v>
      </c>
      <c r="C192" s="92" t="s">
        <v>1</v>
      </c>
      <c r="D192" s="38"/>
      <c r="E192" s="33"/>
      <c r="F192" s="71"/>
    </row>
    <row r="193" spans="1:6" customFormat="1" ht="15" customHeight="1" x14ac:dyDescent="0.25">
      <c r="A193" s="93"/>
      <c r="B193" s="208" t="s">
        <v>98</v>
      </c>
      <c r="C193" s="113" t="s">
        <v>29</v>
      </c>
      <c r="D193" s="38"/>
      <c r="E193" s="33"/>
      <c r="F193" s="71"/>
    </row>
    <row r="194" spans="1:6" customFormat="1" ht="15" customHeight="1" x14ac:dyDescent="0.25">
      <c r="A194" s="93"/>
      <c r="B194" s="209"/>
      <c r="C194" s="113"/>
      <c r="D194" s="38"/>
      <c r="E194" s="33"/>
      <c r="F194" s="71"/>
    </row>
    <row r="195" spans="1:6" s="44" customFormat="1" ht="15" x14ac:dyDescent="0.25">
      <c r="A195" s="93"/>
      <c r="B195" s="207" t="s">
        <v>205</v>
      </c>
      <c r="C195" s="92"/>
      <c r="D195" s="38"/>
      <c r="E195" s="33"/>
      <c r="F195" s="71"/>
    </row>
    <row r="196" spans="1:6" customFormat="1" ht="15" customHeight="1" x14ac:dyDescent="0.25">
      <c r="A196" s="93"/>
      <c r="B196" s="208" t="s">
        <v>206</v>
      </c>
      <c r="C196" s="113"/>
      <c r="D196" s="38"/>
      <c r="E196" s="33"/>
      <c r="F196" s="71"/>
    </row>
    <row r="197" spans="1:6" customFormat="1" ht="15" customHeight="1" x14ac:dyDescent="0.25">
      <c r="A197" s="93"/>
      <c r="B197" s="208" t="s">
        <v>185</v>
      </c>
      <c r="C197" s="113" t="s">
        <v>89</v>
      </c>
      <c r="D197" s="38"/>
      <c r="E197" s="33"/>
      <c r="F197" s="71"/>
    </row>
    <row r="198" spans="1:6" customFormat="1" ht="15" customHeight="1" x14ac:dyDescent="0.25">
      <c r="A198" s="93"/>
      <c r="B198" s="208" t="s">
        <v>186</v>
      </c>
      <c r="C198" s="113" t="s">
        <v>1</v>
      </c>
      <c r="D198" s="38"/>
      <c r="E198" s="33"/>
      <c r="F198" s="71"/>
    </row>
    <row r="199" spans="1:6" customFormat="1" ht="15" customHeight="1" x14ac:dyDescent="0.25">
      <c r="A199" s="93"/>
      <c r="B199" s="208" t="s">
        <v>98</v>
      </c>
      <c r="C199" s="113" t="s">
        <v>29</v>
      </c>
      <c r="D199" s="38"/>
      <c r="E199" s="33"/>
      <c r="F199" s="71"/>
    </row>
    <row r="200" spans="1:6" customFormat="1" ht="15" customHeight="1" x14ac:dyDescent="0.25">
      <c r="A200" s="93"/>
      <c r="B200" s="209"/>
      <c r="C200" s="113"/>
      <c r="D200" s="38"/>
      <c r="E200" s="33"/>
      <c r="F200" s="71"/>
    </row>
    <row r="201" spans="1:6" customFormat="1" ht="15" customHeight="1" x14ac:dyDescent="0.25">
      <c r="A201" s="93"/>
      <c r="B201" s="208" t="s">
        <v>207</v>
      </c>
      <c r="C201" s="113"/>
      <c r="D201" s="38"/>
      <c r="E201" s="33"/>
      <c r="F201" s="71"/>
    </row>
    <row r="202" spans="1:6" customFormat="1" ht="15" customHeight="1" x14ac:dyDescent="0.25">
      <c r="A202" s="93"/>
      <c r="B202" s="208" t="s">
        <v>196</v>
      </c>
      <c r="C202" s="113" t="s">
        <v>89</v>
      </c>
      <c r="D202" s="38"/>
      <c r="E202" s="33"/>
      <c r="F202" s="71"/>
    </row>
    <row r="203" spans="1:6" customFormat="1" ht="15" x14ac:dyDescent="0.25">
      <c r="A203" s="93"/>
      <c r="B203" s="208" t="s">
        <v>197</v>
      </c>
      <c r="C203" s="92" t="s">
        <v>1</v>
      </c>
      <c r="D203" s="38"/>
      <c r="E203" s="33"/>
      <c r="F203" s="71"/>
    </row>
    <row r="204" spans="1:6" customFormat="1" ht="15" customHeight="1" x14ac:dyDescent="0.25">
      <c r="A204" s="93"/>
      <c r="B204" s="208" t="s">
        <v>98</v>
      </c>
      <c r="C204" s="113" t="s">
        <v>29</v>
      </c>
      <c r="D204" s="38"/>
      <c r="E204" s="33"/>
      <c r="F204" s="71"/>
    </row>
    <row r="205" spans="1:6" customFormat="1" ht="15" customHeight="1" x14ac:dyDescent="0.25">
      <c r="A205" s="93"/>
      <c r="B205" s="209"/>
      <c r="C205" s="113"/>
      <c r="D205" s="38"/>
      <c r="E205" s="33"/>
      <c r="F205" s="71"/>
    </row>
    <row r="206" spans="1:6" s="44" customFormat="1" ht="15" x14ac:dyDescent="0.25">
      <c r="A206" s="93"/>
      <c r="B206" s="207" t="s">
        <v>132</v>
      </c>
      <c r="C206" s="92"/>
      <c r="D206" s="38"/>
      <c r="E206" s="33"/>
      <c r="F206" s="71"/>
    </row>
    <row r="207" spans="1:6" customFormat="1" ht="15" customHeight="1" x14ac:dyDescent="0.25">
      <c r="A207" s="93"/>
      <c r="B207" s="208" t="s">
        <v>208</v>
      </c>
      <c r="C207" s="113"/>
      <c r="D207" s="38"/>
      <c r="E207" s="33"/>
      <c r="F207" s="71"/>
    </row>
    <row r="208" spans="1:6" customFormat="1" ht="15" customHeight="1" x14ac:dyDescent="0.25">
      <c r="A208" s="93"/>
      <c r="B208" s="208" t="s">
        <v>209</v>
      </c>
      <c r="C208" s="113" t="s">
        <v>89</v>
      </c>
      <c r="D208" s="38"/>
      <c r="E208" s="33"/>
      <c r="F208" s="71"/>
    </row>
    <row r="209" spans="1:6" customFormat="1" ht="15" customHeight="1" x14ac:dyDescent="0.25">
      <c r="A209" s="93"/>
      <c r="B209" s="208" t="s">
        <v>98</v>
      </c>
      <c r="C209" s="113" t="s">
        <v>29</v>
      </c>
      <c r="D209" s="38"/>
      <c r="E209" s="33"/>
      <c r="F209" s="71"/>
    </row>
    <row r="210" spans="1:6" customFormat="1" ht="15" customHeight="1" x14ac:dyDescent="0.25">
      <c r="A210" s="93"/>
      <c r="B210" s="209"/>
      <c r="C210" s="113"/>
      <c r="D210" s="38"/>
      <c r="E210" s="33"/>
      <c r="F210" s="71"/>
    </row>
    <row r="211" spans="1:6" s="36" customFormat="1" ht="15" x14ac:dyDescent="0.25">
      <c r="A211" s="93"/>
      <c r="B211" s="206" t="s">
        <v>210</v>
      </c>
      <c r="C211" s="92"/>
      <c r="D211" s="38"/>
      <c r="E211" s="33"/>
      <c r="F211" s="71"/>
    </row>
    <row r="212" spans="1:6" customFormat="1" ht="15" customHeight="1" x14ac:dyDescent="0.25">
      <c r="A212" s="93"/>
      <c r="B212" s="209"/>
      <c r="C212" s="113"/>
      <c r="D212" s="38"/>
      <c r="E212" s="33"/>
      <c r="F212" s="71"/>
    </row>
    <row r="213" spans="1:6" s="44" customFormat="1" ht="15" x14ac:dyDescent="0.25">
      <c r="A213" s="93"/>
      <c r="B213" s="207" t="s">
        <v>211</v>
      </c>
      <c r="C213" s="92"/>
      <c r="D213" s="38"/>
      <c r="E213" s="33"/>
      <c r="F213" s="71"/>
    </row>
    <row r="214" spans="1:6" customFormat="1" ht="15" customHeight="1" x14ac:dyDescent="0.25">
      <c r="A214" s="93"/>
      <c r="B214" s="208" t="s">
        <v>206</v>
      </c>
      <c r="C214" s="113"/>
      <c r="D214" s="38"/>
      <c r="E214" s="33"/>
      <c r="F214" s="71"/>
    </row>
    <row r="215" spans="1:6" customFormat="1" ht="15" customHeight="1" x14ac:dyDescent="0.25">
      <c r="A215" s="93"/>
      <c r="B215" s="208" t="s">
        <v>185</v>
      </c>
      <c r="C215" s="113" t="s">
        <v>89</v>
      </c>
      <c r="D215" s="38"/>
      <c r="E215" s="33"/>
      <c r="F215" s="71"/>
    </row>
    <row r="216" spans="1:6" customFormat="1" ht="15" customHeight="1" x14ac:dyDescent="0.25">
      <c r="A216" s="93"/>
      <c r="B216" s="208" t="s">
        <v>186</v>
      </c>
      <c r="C216" s="113" t="s">
        <v>1</v>
      </c>
      <c r="D216" s="38"/>
      <c r="E216" s="33"/>
      <c r="F216" s="71"/>
    </row>
    <row r="217" spans="1:6" customFormat="1" ht="15" customHeight="1" x14ac:dyDescent="0.25">
      <c r="A217" s="93"/>
      <c r="B217" s="208" t="s">
        <v>98</v>
      </c>
      <c r="C217" s="113" t="s">
        <v>29</v>
      </c>
      <c r="D217" s="38"/>
      <c r="E217" s="33"/>
      <c r="F217" s="71"/>
    </row>
    <row r="218" spans="1:6" customFormat="1" ht="15" customHeight="1" x14ac:dyDescent="0.25">
      <c r="A218" s="93"/>
      <c r="B218" s="209"/>
      <c r="C218" s="113"/>
      <c r="D218" s="38"/>
      <c r="E218" s="33"/>
      <c r="F218" s="71"/>
    </row>
    <row r="219" spans="1:6" s="44" customFormat="1" ht="15" x14ac:dyDescent="0.25">
      <c r="A219" s="93"/>
      <c r="B219" s="207" t="s">
        <v>212</v>
      </c>
      <c r="C219" s="92"/>
      <c r="D219" s="38"/>
      <c r="E219" s="33"/>
      <c r="F219" s="71"/>
    </row>
    <row r="220" spans="1:6" customFormat="1" ht="15" customHeight="1" x14ac:dyDescent="0.25">
      <c r="A220" s="93"/>
      <c r="B220" s="208" t="s">
        <v>213</v>
      </c>
      <c r="C220" s="113"/>
      <c r="D220" s="38"/>
      <c r="E220" s="33"/>
      <c r="F220" s="71"/>
    </row>
    <row r="221" spans="1:6" customFormat="1" ht="15" customHeight="1" x14ac:dyDescent="0.25">
      <c r="A221" s="93"/>
      <c r="B221" s="208" t="s">
        <v>185</v>
      </c>
      <c r="C221" s="113" t="s">
        <v>89</v>
      </c>
      <c r="D221" s="38"/>
      <c r="E221" s="33"/>
      <c r="F221" s="71"/>
    </row>
    <row r="222" spans="1:6" customFormat="1" ht="15" customHeight="1" x14ac:dyDescent="0.25">
      <c r="A222" s="93"/>
      <c r="B222" s="208" t="s">
        <v>186</v>
      </c>
      <c r="C222" s="113" t="s">
        <v>1</v>
      </c>
      <c r="D222" s="38"/>
      <c r="E222" s="33"/>
      <c r="F222" s="71"/>
    </row>
    <row r="223" spans="1:6" customFormat="1" ht="15" customHeight="1" x14ac:dyDescent="0.25">
      <c r="A223" s="93"/>
      <c r="B223" s="208" t="s">
        <v>98</v>
      </c>
      <c r="C223" s="113" t="s">
        <v>29</v>
      </c>
      <c r="D223" s="38"/>
      <c r="E223" s="33"/>
      <c r="F223" s="71"/>
    </row>
    <row r="224" spans="1:6" s="44" customFormat="1" ht="16.5" customHeight="1" x14ac:dyDescent="0.25">
      <c r="A224" s="115"/>
      <c r="B224" s="91"/>
      <c r="C224" s="92"/>
      <c r="D224" s="38"/>
      <c r="E224" s="114"/>
      <c r="F224" s="116"/>
    </row>
    <row r="225" spans="1:6" s="44" customFormat="1" ht="14.25" x14ac:dyDescent="0.2">
      <c r="A225" s="64"/>
      <c r="B225" s="118" t="s">
        <v>88</v>
      </c>
      <c r="C225" s="119"/>
      <c r="D225" s="120"/>
      <c r="E225" s="121"/>
      <c r="F225" s="122"/>
    </row>
    <row r="226" spans="1:6" s="44" customFormat="1" ht="15" x14ac:dyDescent="0.25">
      <c r="A226" s="93"/>
      <c r="B226" s="91"/>
      <c r="C226" s="37"/>
      <c r="D226" s="38"/>
      <c r="E226" s="33"/>
      <c r="F226" s="71"/>
    </row>
    <row r="227" spans="1:6" s="44" customFormat="1" ht="15" x14ac:dyDescent="0.25">
      <c r="A227" s="87" t="s">
        <v>113</v>
      </c>
      <c r="B227" s="88" t="s">
        <v>144</v>
      </c>
      <c r="C227" s="37"/>
      <c r="D227" s="38"/>
      <c r="E227" s="33"/>
      <c r="F227" s="71"/>
    </row>
    <row r="228" spans="1:6" customFormat="1" ht="15" customHeight="1" x14ac:dyDescent="0.25">
      <c r="A228" s="93"/>
      <c r="B228" s="99" t="s">
        <v>91</v>
      </c>
      <c r="C228" s="100"/>
      <c r="D228" s="38"/>
      <c r="E228" s="33"/>
      <c r="F228" s="90"/>
    </row>
    <row r="229" spans="1:6" customFormat="1" ht="15" x14ac:dyDescent="0.25">
      <c r="A229" s="93"/>
      <c r="B229" s="110" t="s">
        <v>138</v>
      </c>
      <c r="C229" s="92" t="s">
        <v>89</v>
      </c>
      <c r="D229" s="38"/>
      <c r="E229" s="33"/>
      <c r="F229" s="71"/>
    </row>
    <row r="230" spans="1:6" customFormat="1" ht="15" x14ac:dyDescent="0.25">
      <c r="A230" s="93"/>
      <c r="B230" s="110" t="s">
        <v>214</v>
      </c>
      <c r="C230" s="92" t="s">
        <v>89</v>
      </c>
      <c r="D230" s="38"/>
      <c r="E230" s="33"/>
      <c r="F230" s="71"/>
    </row>
    <row r="231" spans="1:6" s="44" customFormat="1" ht="15" x14ac:dyDescent="0.25">
      <c r="A231" s="93"/>
      <c r="B231" s="91" t="s">
        <v>98</v>
      </c>
      <c r="C231" s="92" t="s">
        <v>29</v>
      </c>
      <c r="D231" s="38"/>
      <c r="E231" s="33"/>
      <c r="F231" s="71"/>
    </row>
    <row r="232" spans="1:6" customFormat="1" ht="15" x14ac:dyDescent="0.25">
      <c r="A232" s="145"/>
      <c r="B232" s="80"/>
      <c r="C232" s="113"/>
      <c r="D232" s="45"/>
      <c r="E232" s="113"/>
      <c r="F232" s="116"/>
    </row>
    <row r="233" spans="1:6" customFormat="1" ht="15" x14ac:dyDescent="0.25">
      <c r="A233" s="147"/>
      <c r="B233" s="148" t="s">
        <v>110</v>
      </c>
      <c r="C233" s="119"/>
      <c r="D233" s="125"/>
      <c r="E233" s="149"/>
      <c r="F233" s="127"/>
    </row>
    <row r="234" spans="1:6" customFormat="1" ht="15" x14ac:dyDescent="0.25">
      <c r="A234" s="93"/>
      <c r="B234" s="91"/>
      <c r="C234" s="37"/>
      <c r="D234" s="38"/>
      <c r="E234" s="33"/>
      <c r="F234" s="71"/>
    </row>
    <row r="235" spans="1:6" s="44" customFormat="1" ht="15" x14ac:dyDescent="0.25">
      <c r="A235" s="87" t="s">
        <v>114</v>
      </c>
      <c r="B235" s="88" t="s">
        <v>218</v>
      </c>
      <c r="C235" s="37"/>
      <c r="D235" s="38"/>
      <c r="E235" s="33"/>
      <c r="F235" s="71"/>
    </row>
    <row r="236" spans="1:6" s="44" customFormat="1" ht="15" x14ac:dyDescent="0.25">
      <c r="A236" s="93"/>
      <c r="B236" s="91" t="s">
        <v>219</v>
      </c>
      <c r="C236" s="92" t="s">
        <v>29</v>
      </c>
      <c r="D236" s="38"/>
      <c r="E236" s="33"/>
      <c r="F236" s="71"/>
    </row>
    <row r="237" spans="1:6" s="44" customFormat="1" ht="15" x14ac:dyDescent="0.25">
      <c r="A237" s="93"/>
      <c r="B237" s="91" t="s">
        <v>98</v>
      </c>
      <c r="C237" s="92" t="s">
        <v>29</v>
      </c>
      <c r="D237" s="38"/>
      <c r="E237" s="33"/>
      <c r="F237" s="71"/>
    </row>
    <row r="238" spans="1:6" customFormat="1" ht="15" x14ac:dyDescent="0.25">
      <c r="A238" s="145"/>
      <c r="B238" s="80"/>
      <c r="C238" s="113"/>
      <c r="D238" s="45"/>
      <c r="E238" s="113"/>
      <c r="F238" s="116"/>
    </row>
    <row r="239" spans="1:6" customFormat="1" ht="15" x14ac:dyDescent="0.25">
      <c r="A239" s="147"/>
      <c r="B239" s="148" t="s">
        <v>95</v>
      </c>
      <c r="C239" s="119"/>
      <c r="D239" s="125"/>
      <c r="E239" s="149"/>
      <c r="F239" s="127"/>
    </row>
    <row r="240" spans="1:6" customFormat="1" ht="15" x14ac:dyDescent="0.25">
      <c r="A240" s="93"/>
      <c r="B240" s="91"/>
      <c r="C240" s="37"/>
      <c r="D240" s="38"/>
      <c r="E240" s="33"/>
      <c r="F240" s="71"/>
    </row>
    <row r="241" spans="1:6" customFormat="1" ht="15" x14ac:dyDescent="0.25">
      <c r="A241" s="93"/>
      <c r="B241" s="91"/>
      <c r="C241" s="37"/>
      <c r="D241" s="38"/>
      <c r="E241" s="33"/>
      <c r="F241" s="71"/>
    </row>
    <row r="242" spans="1:6" customFormat="1" ht="15" x14ac:dyDescent="0.25">
      <c r="A242" s="93"/>
      <c r="B242" s="91"/>
      <c r="C242" s="37"/>
      <c r="D242" s="38"/>
      <c r="E242" s="33"/>
      <c r="F242" s="71"/>
    </row>
    <row r="243" spans="1:6" s="44" customFormat="1" ht="15" x14ac:dyDescent="0.25">
      <c r="A243" s="87" t="s">
        <v>55</v>
      </c>
      <c r="B243" s="88" t="s">
        <v>25</v>
      </c>
      <c r="C243" s="37"/>
      <c r="D243" s="38"/>
      <c r="E243" s="33"/>
      <c r="F243" s="71"/>
    </row>
    <row r="244" spans="1:6" s="139" customFormat="1" ht="15" x14ac:dyDescent="0.25">
      <c r="A244" s="93"/>
      <c r="B244" s="99" t="s">
        <v>91</v>
      </c>
      <c r="C244" s="100"/>
      <c r="D244" s="38"/>
      <c r="E244" s="33"/>
      <c r="F244" s="90"/>
    </row>
    <row r="245" spans="1:6" customFormat="1" ht="15" x14ac:dyDescent="0.25">
      <c r="A245" s="56"/>
      <c r="B245" s="43" t="s">
        <v>129</v>
      </c>
      <c r="C245" s="37" t="s">
        <v>1</v>
      </c>
      <c r="D245" s="45"/>
      <c r="E245" s="33"/>
      <c r="F245" s="71"/>
    </row>
    <row r="246" spans="1:6" s="36" customFormat="1" ht="15" x14ac:dyDescent="0.25">
      <c r="A246" s="73"/>
      <c r="B246" s="43" t="s">
        <v>145</v>
      </c>
      <c r="C246" s="37" t="s">
        <v>1</v>
      </c>
      <c r="D246" s="38"/>
      <c r="E246" s="33"/>
      <c r="F246" s="71"/>
    </row>
    <row r="247" spans="1:6" customFormat="1" ht="15" x14ac:dyDescent="0.25">
      <c r="A247" s="56"/>
      <c r="B247" s="43" t="s">
        <v>130</v>
      </c>
      <c r="C247" s="37" t="s">
        <v>1</v>
      </c>
      <c r="D247" s="45"/>
      <c r="E247" s="33"/>
      <c r="F247" s="71"/>
    </row>
    <row r="248" spans="1:6" s="36" customFormat="1" ht="15" x14ac:dyDescent="0.25">
      <c r="A248" s="73"/>
      <c r="B248" s="43" t="s">
        <v>131</v>
      </c>
      <c r="C248" s="37" t="s">
        <v>89</v>
      </c>
      <c r="D248" s="38"/>
      <c r="E248" s="33"/>
      <c r="F248" s="71"/>
    </row>
    <row r="249" spans="1:6" customFormat="1" ht="15" x14ac:dyDescent="0.25">
      <c r="A249" s="102"/>
      <c r="B249" s="43" t="s">
        <v>40</v>
      </c>
      <c r="C249" s="37" t="s">
        <v>29</v>
      </c>
      <c r="D249" s="66"/>
      <c r="E249" s="33"/>
      <c r="F249" s="71"/>
    </row>
    <row r="250" spans="1:6" customFormat="1" ht="15" x14ac:dyDescent="0.25">
      <c r="A250" s="145"/>
      <c r="B250" s="80"/>
      <c r="C250" s="113"/>
      <c r="D250" s="45"/>
      <c r="E250" s="113"/>
      <c r="F250" s="116"/>
    </row>
    <row r="251" spans="1:6" customFormat="1" ht="15" x14ac:dyDescent="0.25">
      <c r="A251" s="147"/>
      <c r="B251" s="148" t="s">
        <v>94</v>
      </c>
      <c r="C251" s="119"/>
      <c r="D251" s="125"/>
      <c r="E251" s="149"/>
      <c r="F251" s="127"/>
    </row>
    <row r="252" spans="1:6" customFormat="1" ht="15" x14ac:dyDescent="0.25">
      <c r="A252" s="93"/>
      <c r="B252" s="91"/>
      <c r="C252" s="37"/>
      <c r="D252" s="38"/>
      <c r="E252" s="33"/>
      <c r="F252" s="71"/>
    </row>
    <row r="253" spans="1:6" customFormat="1" ht="15" x14ac:dyDescent="0.25">
      <c r="A253" s="87" t="s">
        <v>115</v>
      </c>
      <c r="B253" s="88" t="s">
        <v>30</v>
      </c>
      <c r="C253" s="37"/>
      <c r="D253" s="38"/>
      <c r="E253" s="33"/>
      <c r="F253" s="71"/>
    </row>
    <row r="254" spans="1:6" s="139" customFormat="1" ht="15" x14ac:dyDescent="0.25">
      <c r="A254" s="93"/>
      <c r="B254" s="99" t="s">
        <v>91</v>
      </c>
      <c r="C254" s="100"/>
      <c r="D254" s="38"/>
      <c r="E254" s="33"/>
      <c r="F254" s="90"/>
    </row>
    <row r="255" spans="1:6" s="36" customFormat="1" ht="15" x14ac:dyDescent="0.25">
      <c r="A255" s="102"/>
      <c r="B255" s="43" t="s">
        <v>146</v>
      </c>
      <c r="C255" s="37" t="s">
        <v>1</v>
      </c>
      <c r="D255" s="66"/>
      <c r="E255" s="33"/>
      <c r="F255" s="71"/>
    </row>
    <row r="256" spans="1:6" customFormat="1" ht="15" x14ac:dyDescent="0.25">
      <c r="A256" s="102"/>
      <c r="B256" s="43" t="s">
        <v>40</v>
      </c>
      <c r="C256" s="37" t="s">
        <v>29</v>
      </c>
      <c r="D256" s="66"/>
      <c r="E256" s="33"/>
      <c r="F256" s="71"/>
    </row>
    <row r="257" spans="1:6" customFormat="1" ht="15" x14ac:dyDescent="0.25">
      <c r="A257" s="145"/>
      <c r="B257" s="80"/>
      <c r="C257" s="113"/>
      <c r="D257" s="45"/>
      <c r="E257" s="113"/>
      <c r="F257" s="116"/>
    </row>
    <row r="258" spans="1:6" customFormat="1" ht="15" x14ac:dyDescent="0.25">
      <c r="A258" s="147"/>
      <c r="B258" s="148" t="s">
        <v>93</v>
      </c>
      <c r="C258" s="119"/>
      <c r="D258" s="125"/>
      <c r="E258" s="149"/>
      <c r="F258" s="127"/>
    </row>
    <row r="259" spans="1:6" customFormat="1" ht="15" x14ac:dyDescent="0.25">
      <c r="A259" s="93"/>
      <c r="B259" s="91"/>
      <c r="C259" s="37"/>
      <c r="D259" s="38"/>
      <c r="E259" s="33"/>
      <c r="F259" s="71"/>
    </row>
    <row r="260" spans="1:6" customFormat="1" ht="15" x14ac:dyDescent="0.25">
      <c r="A260" s="93"/>
      <c r="B260" s="91"/>
      <c r="C260" s="37"/>
      <c r="D260" s="38"/>
      <c r="E260" s="33"/>
      <c r="F260" s="71"/>
    </row>
    <row r="261" spans="1:6" customFormat="1" ht="15" x14ac:dyDescent="0.25">
      <c r="A261" s="64"/>
      <c r="B261" s="118" t="s">
        <v>57</v>
      </c>
      <c r="C261" s="119"/>
      <c r="D261" s="120"/>
      <c r="E261" s="121"/>
      <c r="F261" s="122"/>
    </row>
    <row r="262" spans="1:6" s="139" customFormat="1" ht="14.25" x14ac:dyDescent="0.2">
      <c r="A262" s="65"/>
      <c r="B262" s="59"/>
      <c r="C262" s="68"/>
      <c r="D262" s="103"/>
      <c r="E262" s="104"/>
      <c r="F262" s="61"/>
    </row>
    <row r="263" spans="1:6" customFormat="1" ht="15" x14ac:dyDescent="0.25">
      <c r="A263" s="105">
        <v>6</v>
      </c>
      <c r="B263" s="15" t="s">
        <v>26</v>
      </c>
      <c r="C263" s="105"/>
      <c r="D263" s="45"/>
      <c r="E263" s="34"/>
      <c r="F263" s="34" t="str">
        <f>IF(E263&gt;0,E263*D263,"")</f>
        <v/>
      </c>
    </row>
    <row r="264" spans="1:6" customFormat="1" ht="15" x14ac:dyDescent="0.25">
      <c r="A264" s="105"/>
      <c r="B264" s="6"/>
      <c r="C264" s="105"/>
      <c r="D264" s="45"/>
      <c r="E264" s="34"/>
      <c r="F264" s="34"/>
    </row>
    <row r="265" spans="1:6" customFormat="1" ht="15" x14ac:dyDescent="0.25">
      <c r="A265" s="87" t="s">
        <v>105</v>
      </c>
      <c r="B265" s="108" t="s">
        <v>132</v>
      </c>
      <c r="C265" s="92"/>
      <c r="D265" s="45"/>
      <c r="E265" s="39"/>
      <c r="F265" s="39"/>
    </row>
    <row r="266" spans="1:6" customFormat="1" ht="15" x14ac:dyDescent="0.25">
      <c r="A266" s="93"/>
      <c r="B266" s="99" t="s">
        <v>222</v>
      </c>
      <c r="C266" s="100"/>
      <c r="D266" s="38"/>
      <c r="E266" s="33"/>
      <c r="F266" s="90"/>
    </row>
    <row r="267" spans="1:6" customFormat="1" ht="15" x14ac:dyDescent="0.25">
      <c r="A267" s="143"/>
      <c r="B267" s="80" t="s">
        <v>223</v>
      </c>
      <c r="C267" s="113" t="s">
        <v>1</v>
      </c>
      <c r="D267" s="45"/>
      <c r="E267" s="156"/>
      <c r="F267" s="157"/>
    </row>
    <row r="268" spans="1:6" customFormat="1" ht="15" customHeight="1" x14ac:dyDescent="0.25">
      <c r="A268" s="143"/>
      <c r="B268" s="80" t="s">
        <v>133</v>
      </c>
      <c r="C268" s="113" t="s">
        <v>1</v>
      </c>
      <c r="D268" s="45"/>
      <c r="E268" s="156"/>
      <c r="F268" s="157"/>
    </row>
    <row r="269" spans="1:6" s="158" customFormat="1" ht="15" x14ac:dyDescent="0.25">
      <c r="A269" s="143"/>
      <c r="B269" s="80" t="s">
        <v>120</v>
      </c>
      <c r="C269" s="92" t="s">
        <v>29</v>
      </c>
      <c r="D269" s="45"/>
      <c r="E269" s="156"/>
      <c r="F269" s="157"/>
    </row>
    <row r="270" spans="1:6" s="158" customFormat="1" ht="15" x14ac:dyDescent="0.25">
      <c r="A270" s="143"/>
      <c r="B270" s="80" t="s">
        <v>227</v>
      </c>
      <c r="C270" s="92" t="s">
        <v>29</v>
      </c>
      <c r="D270" s="45"/>
      <c r="E270" s="156"/>
      <c r="F270" s="157"/>
    </row>
    <row r="271" spans="1:6" s="158" customFormat="1" ht="15" x14ac:dyDescent="0.25">
      <c r="A271" s="145"/>
      <c r="B271" s="80"/>
      <c r="C271" s="113"/>
      <c r="D271" s="45"/>
      <c r="E271" s="113"/>
      <c r="F271" s="116" t="str">
        <f>IF(E271&gt;0,E271*D271,"")</f>
        <v/>
      </c>
    </row>
    <row r="272" spans="1:6" s="158" customFormat="1" ht="15" x14ac:dyDescent="0.25">
      <c r="A272" s="147"/>
      <c r="B272" s="148" t="s">
        <v>92</v>
      </c>
      <c r="C272" s="119"/>
      <c r="D272" s="125"/>
      <c r="E272" s="149"/>
      <c r="F272" s="127"/>
    </row>
    <row r="273" spans="1:6" s="158" customFormat="1" ht="15" x14ac:dyDescent="0.25">
      <c r="A273" s="93"/>
      <c r="B273" s="91"/>
      <c r="C273" s="37"/>
      <c r="D273" s="38"/>
      <c r="E273" s="33"/>
      <c r="F273" s="71" t="str">
        <f>IF(E273&gt;0,E273*D273,"")</f>
        <v/>
      </c>
    </row>
    <row r="274" spans="1:6" s="158" customFormat="1" ht="15" x14ac:dyDescent="0.25">
      <c r="A274" s="87" t="s">
        <v>106</v>
      </c>
      <c r="B274" s="88" t="s">
        <v>27</v>
      </c>
      <c r="C274" s="37"/>
      <c r="D274" s="38"/>
      <c r="E274" s="33"/>
      <c r="F274" s="71" t="str">
        <f>IF(E274&gt;0,E274*D274,"")</f>
        <v/>
      </c>
    </row>
    <row r="275" spans="1:6" s="139" customFormat="1" ht="15" x14ac:dyDescent="0.25">
      <c r="A275" s="93"/>
      <c r="B275" s="99" t="s">
        <v>91</v>
      </c>
      <c r="C275" s="100"/>
      <c r="D275" s="38"/>
      <c r="E275" s="33"/>
      <c r="F275" s="90"/>
    </row>
    <row r="276" spans="1:6" customFormat="1" ht="15" x14ac:dyDescent="0.25">
      <c r="A276" s="93"/>
      <c r="B276" s="91" t="s">
        <v>224</v>
      </c>
      <c r="C276" s="92" t="s">
        <v>29</v>
      </c>
      <c r="D276" s="45"/>
      <c r="E276" s="39"/>
      <c r="F276" s="55"/>
    </row>
    <row r="277" spans="1:6" s="36" customFormat="1" ht="15" customHeight="1" x14ac:dyDescent="0.2">
      <c r="A277" s="93"/>
      <c r="B277" s="91" t="s">
        <v>118</v>
      </c>
      <c r="C277" s="92" t="s">
        <v>1</v>
      </c>
      <c r="D277" s="45"/>
      <c r="E277" s="39"/>
      <c r="F277" s="55"/>
    </row>
    <row r="278" spans="1:6" customFormat="1" ht="15" x14ac:dyDescent="0.25">
      <c r="A278" s="93"/>
      <c r="B278" s="91" t="s">
        <v>135</v>
      </c>
      <c r="C278" s="92" t="s">
        <v>1</v>
      </c>
      <c r="D278" s="45"/>
      <c r="E278" s="39"/>
      <c r="F278" s="55"/>
    </row>
    <row r="279" spans="1:6" customFormat="1" ht="15" x14ac:dyDescent="0.25">
      <c r="A279" s="93"/>
      <c r="B279" s="91" t="s">
        <v>134</v>
      </c>
      <c r="C279" s="92" t="s">
        <v>1</v>
      </c>
      <c r="D279" s="45"/>
      <c r="E279" s="39"/>
      <c r="F279" s="55"/>
    </row>
    <row r="280" spans="1:6" customFormat="1" ht="15" x14ac:dyDescent="0.25">
      <c r="A280" s="93"/>
      <c r="B280" s="91" t="s">
        <v>136</v>
      </c>
      <c r="C280" s="92" t="s">
        <v>1</v>
      </c>
      <c r="D280" s="45"/>
      <c r="E280" s="39"/>
      <c r="F280" s="55"/>
    </row>
    <row r="281" spans="1:6" customFormat="1" ht="15" x14ac:dyDescent="0.25">
      <c r="A281" s="93"/>
      <c r="B281" s="91" t="s">
        <v>147</v>
      </c>
      <c r="C281" s="92" t="s">
        <v>1</v>
      </c>
      <c r="D281" s="45"/>
      <c r="E281" s="39"/>
      <c r="F281" s="55"/>
    </row>
    <row r="282" spans="1:6" customFormat="1" ht="15" x14ac:dyDescent="0.25">
      <c r="A282" s="101"/>
      <c r="B282" s="91" t="s">
        <v>108</v>
      </c>
      <c r="C282" s="92" t="s">
        <v>89</v>
      </c>
      <c r="D282" s="38"/>
      <c r="E282" s="114"/>
      <c r="F282" s="117"/>
    </row>
    <row r="283" spans="1:6" customFormat="1" ht="15" x14ac:dyDescent="0.25">
      <c r="A283" s="101"/>
      <c r="B283" s="91" t="s">
        <v>42</v>
      </c>
      <c r="C283" s="92" t="s">
        <v>29</v>
      </c>
      <c r="D283" s="38"/>
      <c r="E283" s="114"/>
      <c r="F283" s="117"/>
    </row>
    <row r="284" spans="1:6" customFormat="1" ht="15" x14ac:dyDescent="0.25">
      <c r="A284" s="73"/>
      <c r="B284" s="91" t="s">
        <v>43</v>
      </c>
      <c r="C284" s="92" t="s">
        <v>29</v>
      </c>
      <c r="D284" s="45"/>
      <c r="E284" s="39"/>
      <c r="F284" s="55"/>
    </row>
    <row r="285" spans="1:6" customFormat="1" ht="15" x14ac:dyDescent="0.25">
      <c r="A285" s="73"/>
      <c r="B285" s="91" t="s">
        <v>28</v>
      </c>
      <c r="C285" s="92" t="s">
        <v>29</v>
      </c>
      <c r="D285" s="45"/>
      <c r="E285" s="39"/>
      <c r="F285" s="55"/>
    </row>
    <row r="286" spans="1:6" customFormat="1" ht="15" x14ac:dyDescent="0.25">
      <c r="A286" s="73"/>
      <c r="B286" s="91" t="s">
        <v>44</v>
      </c>
      <c r="C286" s="92" t="s">
        <v>29</v>
      </c>
      <c r="D286" s="45"/>
      <c r="E286" s="39"/>
      <c r="F286" s="55"/>
    </row>
    <row r="287" spans="1:6" customFormat="1" ht="15" x14ac:dyDescent="0.25">
      <c r="A287" s="145"/>
      <c r="B287" s="80"/>
      <c r="C287" s="113"/>
      <c r="D287" s="45"/>
      <c r="E287" s="113"/>
      <c r="F287" s="116" t="str">
        <f>IF(E287&gt;0,E287*D287,"")</f>
        <v/>
      </c>
    </row>
    <row r="288" spans="1:6" customFormat="1" ht="15" x14ac:dyDescent="0.25">
      <c r="A288" s="147"/>
      <c r="B288" s="148" t="s">
        <v>96</v>
      </c>
      <c r="C288" s="119"/>
      <c r="D288" s="125"/>
      <c r="E288" s="149"/>
      <c r="F288" s="127"/>
    </row>
    <row r="289" spans="1:6" customFormat="1" ht="15" x14ac:dyDescent="0.25">
      <c r="A289" s="147"/>
      <c r="B289" s="148"/>
      <c r="C289" s="37"/>
      <c r="D289" s="38"/>
      <c r="E289" s="33"/>
      <c r="F289" s="71"/>
    </row>
    <row r="290" spans="1:6" customFormat="1" ht="15" customHeight="1" x14ac:dyDescent="0.25">
      <c r="A290" s="87" t="s">
        <v>107</v>
      </c>
      <c r="B290" s="88" t="s">
        <v>137</v>
      </c>
      <c r="C290" s="37"/>
      <c r="D290" s="38"/>
      <c r="E290" s="33"/>
      <c r="F290" s="71"/>
    </row>
    <row r="291" spans="1:6" customFormat="1" ht="15" x14ac:dyDescent="0.25">
      <c r="A291" s="93"/>
      <c r="B291" s="99" t="s">
        <v>222</v>
      </c>
      <c r="C291" s="100"/>
      <c r="D291" s="38"/>
      <c r="E291" s="33"/>
      <c r="F291" s="90"/>
    </row>
    <row r="292" spans="1:6" customFormat="1" ht="15" customHeight="1" x14ac:dyDescent="0.25">
      <c r="A292" s="115"/>
      <c r="B292" s="91" t="s">
        <v>225</v>
      </c>
      <c r="C292" s="113" t="s">
        <v>1</v>
      </c>
      <c r="D292" s="45"/>
      <c r="E292" s="114"/>
      <c r="F292" s="116"/>
    </row>
    <row r="293" spans="1:6" customFormat="1" ht="15" customHeight="1" x14ac:dyDescent="0.25">
      <c r="A293" s="115"/>
      <c r="B293" s="91" t="s">
        <v>226</v>
      </c>
      <c r="C293" s="113" t="s">
        <v>1</v>
      </c>
      <c r="D293" s="45"/>
      <c r="E293" s="114"/>
      <c r="F293" s="116"/>
    </row>
    <row r="294" spans="1:6" customFormat="1" ht="15" customHeight="1" x14ac:dyDescent="0.25">
      <c r="A294" s="115"/>
      <c r="B294" s="80" t="s">
        <v>120</v>
      </c>
      <c r="C294" s="113" t="s">
        <v>29</v>
      </c>
      <c r="D294" s="45"/>
      <c r="E294" s="114"/>
      <c r="F294" s="116"/>
    </row>
    <row r="295" spans="1:6" customFormat="1" ht="15" customHeight="1" x14ac:dyDescent="0.25">
      <c r="A295" s="115"/>
      <c r="B295" s="80" t="s">
        <v>227</v>
      </c>
      <c r="C295" s="92" t="s">
        <v>29</v>
      </c>
      <c r="D295" s="45"/>
      <c r="E295" s="114"/>
      <c r="F295" s="116"/>
    </row>
    <row r="296" spans="1:6" customFormat="1" ht="15" customHeight="1" x14ac:dyDescent="0.25">
      <c r="A296" s="115"/>
      <c r="B296" s="80"/>
      <c r="C296" s="113"/>
      <c r="D296" s="45"/>
      <c r="E296" s="113"/>
      <c r="F296" s="116" t="str">
        <f>IF(E296&gt;0,E296*D296,"")</f>
        <v/>
      </c>
    </row>
    <row r="297" spans="1:6" customFormat="1" ht="15" customHeight="1" x14ac:dyDescent="0.25">
      <c r="A297" s="115"/>
      <c r="B297" s="148" t="s">
        <v>97</v>
      </c>
      <c r="C297" s="119"/>
      <c r="D297" s="125"/>
      <c r="E297" s="149"/>
      <c r="F297" s="127"/>
    </row>
    <row r="298" spans="1:6" customFormat="1" ht="15" customHeight="1" x14ac:dyDescent="0.25">
      <c r="A298" s="115"/>
      <c r="B298" s="91"/>
      <c r="C298" s="37"/>
      <c r="D298" s="38"/>
      <c r="E298" s="33"/>
      <c r="F298" s="71"/>
    </row>
    <row r="299" spans="1:6" customFormat="1" ht="15" x14ac:dyDescent="0.25">
      <c r="A299" s="64"/>
      <c r="B299" s="118" t="s">
        <v>58</v>
      </c>
      <c r="C299" s="119"/>
      <c r="D299" s="120"/>
      <c r="E299" s="121"/>
      <c r="F299" s="122"/>
    </row>
    <row r="300" spans="1:6" customFormat="1" ht="15" x14ac:dyDescent="0.25">
      <c r="A300" s="56"/>
      <c r="B300" s="42"/>
      <c r="C300" s="37"/>
      <c r="D300" s="45"/>
      <c r="E300" s="54"/>
      <c r="F300" s="55"/>
    </row>
    <row r="301" spans="1:6" customFormat="1" ht="15" x14ac:dyDescent="0.25">
      <c r="A301" s="56"/>
      <c r="B301" s="42"/>
      <c r="C301" s="37"/>
      <c r="D301" s="45"/>
      <c r="E301" s="54"/>
      <c r="F301" s="55"/>
    </row>
    <row r="302" spans="1:6" customFormat="1" ht="15" x14ac:dyDescent="0.25">
      <c r="A302" s="123"/>
      <c r="B302" s="124" t="s">
        <v>59</v>
      </c>
      <c r="C302" s="119"/>
      <c r="D302" s="125"/>
      <c r="E302" s="126"/>
      <c r="F302" s="127"/>
    </row>
    <row r="303" spans="1:6" s="17" customFormat="1" ht="15" x14ac:dyDescent="0.25">
      <c r="A303" s="128"/>
      <c r="B303" s="129"/>
      <c r="C303" s="37"/>
      <c r="D303" s="38"/>
      <c r="E303" s="130"/>
      <c r="F303" s="131"/>
    </row>
    <row r="304" spans="1:6" s="17" customFormat="1" ht="14.25" x14ac:dyDescent="0.2">
      <c r="A304" s="123"/>
      <c r="B304" s="124" t="s">
        <v>60</v>
      </c>
      <c r="C304" s="119"/>
      <c r="D304" s="125"/>
      <c r="E304" s="126"/>
      <c r="F304" s="127"/>
    </row>
    <row r="305" spans="1:6" s="17" customFormat="1" ht="14.25" x14ac:dyDescent="0.2">
      <c r="A305" s="128"/>
      <c r="B305" s="129"/>
      <c r="C305" s="37"/>
      <c r="D305" s="45"/>
      <c r="E305" s="130"/>
      <c r="F305" s="132"/>
    </row>
    <row r="306" spans="1:6" customFormat="1" ht="15" x14ac:dyDescent="0.25">
      <c r="A306" s="133"/>
      <c r="B306" s="134" t="s">
        <v>61</v>
      </c>
      <c r="C306" s="119"/>
      <c r="D306" s="125"/>
      <c r="E306" s="126"/>
      <c r="F306" s="127"/>
    </row>
    <row r="307" spans="1:6" customFormat="1" ht="15" x14ac:dyDescent="0.25">
      <c r="A307" s="102"/>
      <c r="B307" s="97"/>
      <c r="C307" s="66"/>
      <c r="D307" s="67"/>
      <c r="E307" s="106"/>
      <c r="F307" s="98"/>
    </row>
    <row r="308" spans="1:6" customFormat="1" ht="15" x14ac:dyDescent="0.25">
      <c r="A308" s="102"/>
      <c r="B308" s="97"/>
      <c r="C308" s="66"/>
      <c r="D308" s="67"/>
      <c r="E308" s="106"/>
      <c r="F308" s="98"/>
    </row>
    <row r="309" spans="1:6" customFormat="1" ht="15" x14ac:dyDescent="0.25">
      <c r="A309" s="102"/>
      <c r="B309" s="97"/>
      <c r="C309" s="66"/>
      <c r="D309" s="67"/>
      <c r="E309" s="106"/>
      <c r="F309" s="98"/>
    </row>
    <row r="310" spans="1:6" customFormat="1" ht="15" x14ac:dyDescent="0.25">
      <c r="A310" s="102"/>
      <c r="B310" s="97"/>
      <c r="C310" s="66"/>
      <c r="D310" s="67"/>
      <c r="E310" s="106"/>
      <c r="F310" s="98"/>
    </row>
    <row r="311" spans="1:6" customFormat="1" ht="15" x14ac:dyDescent="0.25">
      <c r="A311" s="102"/>
      <c r="B311" s="97"/>
      <c r="C311" s="66"/>
      <c r="D311" s="67"/>
      <c r="E311" s="106"/>
      <c r="F311" s="98"/>
    </row>
    <row r="312" spans="1:6" customFormat="1" ht="15" x14ac:dyDescent="0.25">
      <c r="A312" s="102"/>
      <c r="B312" s="97"/>
      <c r="C312" s="66"/>
      <c r="D312" s="67"/>
      <c r="E312" s="106"/>
      <c r="F312" s="98"/>
    </row>
    <row r="313" spans="1:6" s="17" customFormat="1" ht="14.25" x14ac:dyDescent="0.2">
      <c r="A313" s="102"/>
      <c r="B313" s="97"/>
      <c r="C313" s="66"/>
      <c r="D313" s="67"/>
      <c r="E313" s="106"/>
      <c r="F313" s="98"/>
    </row>
    <row r="314" spans="1:6" s="17" customFormat="1" ht="14.25" x14ac:dyDescent="0.2">
      <c r="A314" s="102"/>
      <c r="B314" s="97"/>
      <c r="C314" s="66"/>
      <c r="D314" s="67"/>
      <c r="E314" s="106"/>
      <c r="F314" s="98"/>
    </row>
    <row r="315" spans="1:6" s="158" customFormat="1" ht="15" x14ac:dyDescent="0.25">
      <c r="A315" s="102"/>
      <c r="B315" s="97"/>
      <c r="C315" s="66"/>
      <c r="D315" s="67"/>
      <c r="E315" s="106"/>
      <c r="F315" s="98"/>
    </row>
    <row r="316" spans="1:6" s="159" customFormat="1" ht="15" x14ac:dyDescent="0.25">
      <c r="A316" s="102"/>
      <c r="B316" s="97"/>
      <c r="C316" s="66"/>
      <c r="D316" s="67"/>
      <c r="E316" s="106"/>
      <c r="F316" s="98"/>
    </row>
    <row r="317" spans="1:6" s="158" customFormat="1" ht="15" customHeight="1" x14ac:dyDescent="0.25">
      <c r="A317" s="102"/>
      <c r="B317" s="97"/>
      <c r="C317" s="66"/>
      <c r="D317" s="67"/>
      <c r="E317" s="106"/>
      <c r="F317" s="98"/>
    </row>
    <row r="318" spans="1:6" customFormat="1" ht="15" x14ac:dyDescent="0.25">
      <c r="A318" s="102"/>
      <c r="B318" s="97"/>
      <c r="C318" s="66"/>
      <c r="D318" s="67"/>
      <c r="E318" s="106"/>
      <c r="F318" s="98"/>
    </row>
    <row r="319" spans="1:6" customFormat="1" ht="15" customHeight="1" x14ac:dyDescent="0.25">
      <c r="A319" s="102"/>
      <c r="B319" s="97"/>
      <c r="C319" s="66"/>
      <c r="D319" s="67"/>
      <c r="E319" s="106"/>
      <c r="F319" s="98"/>
    </row>
    <row r="320" spans="1:6" customFormat="1" ht="15" customHeight="1" x14ac:dyDescent="0.25">
      <c r="A320" s="102"/>
      <c r="B320" s="97"/>
      <c r="C320" s="66"/>
      <c r="D320" s="67"/>
      <c r="E320" s="106"/>
      <c r="F320" s="98"/>
    </row>
    <row r="321" spans="1:6" s="44" customFormat="1" x14ac:dyDescent="0.2">
      <c r="A321" s="102"/>
      <c r="B321" s="97"/>
      <c r="C321" s="66"/>
      <c r="D321" s="67"/>
      <c r="E321" s="106"/>
      <c r="F321" s="98"/>
    </row>
    <row r="322" spans="1:6" s="44" customFormat="1" x14ac:dyDescent="0.2">
      <c r="A322" s="102"/>
      <c r="B322" s="97"/>
      <c r="C322" s="66"/>
      <c r="D322" s="67"/>
      <c r="E322" s="106"/>
      <c r="F322" s="98"/>
    </row>
    <row r="323" spans="1:6" customFormat="1" ht="15" x14ac:dyDescent="0.25">
      <c r="A323" s="102"/>
      <c r="B323" s="97"/>
      <c r="C323" s="66"/>
      <c r="D323" s="67"/>
      <c r="E323" s="106"/>
      <c r="F323" s="98"/>
    </row>
    <row r="324" spans="1:6" customFormat="1" ht="15" x14ac:dyDescent="0.25">
      <c r="A324" s="102"/>
      <c r="B324" s="97"/>
      <c r="C324" s="66"/>
      <c r="D324" s="67"/>
      <c r="E324" s="106"/>
      <c r="F324" s="98"/>
    </row>
    <row r="325" spans="1:6" customFormat="1" ht="15" x14ac:dyDescent="0.25">
      <c r="A325" s="102"/>
      <c r="B325" s="97"/>
      <c r="C325" s="66"/>
      <c r="D325" s="67"/>
      <c r="E325" s="106"/>
      <c r="F325" s="98"/>
    </row>
    <row r="326" spans="1:6" customFormat="1" ht="15" x14ac:dyDescent="0.25">
      <c r="A326" s="102"/>
      <c r="B326" s="97"/>
      <c r="C326" s="66"/>
      <c r="D326" s="67"/>
      <c r="E326" s="106"/>
      <c r="F326" s="98"/>
    </row>
    <row r="327" spans="1:6" customFormat="1" ht="15" x14ac:dyDescent="0.25">
      <c r="A327" s="102"/>
      <c r="B327" s="97"/>
      <c r="C327" s="66"/>
      <c r="D327" s="67"/>
      <c r="E327" s="106"/>
      <c r="F327" s="98"/>
    </row>
    <row r="328" spans="1:6" customFormat="1" ht="15" x14ac:dyDescent="0.25">
      <c r="A328" s="102"/>
      <c r="B328" s="97"/>
      <c r="C328" s="66"/>
      <c r="D328" s="67"/>
      <c r="E328" s="106"/>
      <c r="F328" s="98"/>
    </row>
    <row r="329" spans="1:6" s="158" customFormat="1" ht="15" x14ac:dyDescent="0.25">
      <c r="A329" s="102"/>
      <c r="B329" s="97"/>
      <c r="C329" s="66"/>
      <c r="D329" s="67"/>
      <c r="E329" s="106"/>
      <c r="F329" s="98"/>
    </row>
    <row r="330" spans="1:6" s="159" customFormat="1" ht="15" x14ac:dyDescent="0.25">
      <c r="A330" s="102"/>
      <c r="B330" s="97"/>
      <c r="C330" s="66"/>
      <c r="D330" s="67"/>
      <c r="E330" s="106"/>
      <c r="F330" s="98"/>
    </row>
    <row r="331" spans="1:6" s="158" customFormat="1" ht="15" customHeight="1" x14ac:dyDescent="0.25">
      <c r="A331" s="102"/>
      <c r="B331" s="97"/>
      <c r="C331" s="66"/>
      <c r="D331" s="67"/>
      <c r="E331" s="106"/>
      <c r="F331" s="98"/>
    </row>
    <row r="332" spans="1:6" customFormat="1" ht="15" x14ac:dyDescent="0.25">
      <c r="A332" s="102"/>
      <c r="B332" s="97"/>
      <c r="C332" s="66"/>
      <c r="D332" s="67"/>
      <c r="E332" s="106"/>
      <c r="F332" s="98"/>
    </row>
    <row r="333" spans="1:6" customFormat="1" ht="15" customHeight="1" x14ac:dyDescent="0.25">
      <c r="A333" s="102"/>
      <c r="B333" s="97"/>
      <c r="C333" s="66"/>
      <c r="D333" s="67"/>
      <c r="E333" s="106"/>
      <c r="F333" s="98"/>
    </row>
    <row r="334" spans="1:6" s="158" customFormat="1" ht="15" x14ac:dyDescent="0.25">
      <c r="A334" s="102"/>
      <c r="B334" s="97"/>
      <c r="C334" s="66"/>
      <c r="D334" s="67"/>
      <c r="E334" s="106"/>
      <c r="F334" s="98"/>
    </row>
    <row r="335" spans="1:6" s="158" customFormat="1" ht="15" x14ac:dyDescent="0.25">
      <c r="A335" s="102"/>
      <c r="B335" s="97"/>
      <c r="C335" s="66"/>
      <c r="D335" s="67"/>
      <c r="E335" s="106"/>
      <c r="F335" s="98"/>
    </row>
    <row r="336" spans="1:6" s="158" customFormat="1" ht="15" x14ac:dyDescent="0.25">
      <c r="A336" s="102"/>
      <c r="B336" s="97"/>
      <c r="C336" s="66"/>
      <c r="D336" s="67"/>
      <c r="E336" s="106"/>
      <c r="F336" s="98"/>
    </row>
    <row r="337" spans="1:6" s="158" customFormat="1" ht="15" x14ac:dyDescent="0.25">
      <c r="A337" s="102"/>
      <c r="B337" s="97"/>
      <c r="C337" s="66"/>
      <c r="D337" s="67"/>
      <c r="E337" s="106"/>
      <c r="F337" s="98"/>
    </row>
    <row r="338" spans="1:6" s="159" customFormat="1" ht="15" x14ac:dyDescent="0.25">
      <c r="A338" s="102"/>
      <c r="B338" s="97"/>
      <c r="C338" s="66"/>
      <c r="D338" s="67"/>
      <c r="E338" s="106"/>
      <c r="F338" s="98"/>
    </row>
    <row r="339" spans="1:6" s="159" customFormat="1" ht="15" x14ac:dyDescent="0.25">
      <c r="A339" s="102"/>
      <c r="B339" s="97"/>
      <c r="C339" s="66"/>
      <c r="D339" s="67"/>
      <c r="E339" s="106"/>
      <c r="F339" s="98"/>
    </row>
    <row r="340" spans="1:6" customFormat="1" ht="15" x14ac:dyDescent="0.25">
      <c r="A340" s="102"/>
      <c r="B340" s="97"/>
      <c r="C340" s="66"/>
      <c r="D340" s="67"/>
      <c r="E340" s="106"/>
      <c r="F340" s="98"/>
    </row>
    <row r="341" spans="1:6" customFormat="1" ht="15" customHeight="1" x14ac:dyDescent="0.25">
      <c r="A341" s="102"/>
      <c r="B341" s="97"/>
      <c r="C341" s="66"/>
      <c r="D341" s="67"/>
      <c r="E341" s="106"/>
      <c r="F341" s="98"/>
    </row>
    <row r="342" spans="1:6" customFormat="1" ht="15" customHeight="1" x14ac:dyDescent="0.25">
      <c r="A342" s="102"/>
      <c r="B342" s="97"/>
      <c r="C342" s="66"/>
      <c r="D342" s="67"/>
      <c r="E342" s="106"/>
      <c r="F342" s="98"/>
    </row>
    <row r="343" spans="1:6" s="44" customFormat="1" x14ac:dyDescent="0.2">
      <c r="A343" s="102"/>
      <c r="B343" s="97"/>
      <c r="C343" s="66"/>
      <c r="D343" s="67"/>
      <c r="E343" s="106"/>
      <c r="F343" s="98"/>
    </row>
    <row r="344" spans="1:6" s="44" customFormat="1" x14ac:dyDescent="0.2">
      <c r="A344" s="102"/>
      <c r="B344" s="97"/>
      <c r="C344" s="66"/>
      <c r="D344" s="67"/>
      <c r="E344" s="106"/>
      <c r="F344" s="98"/>
    </row>
    <row r="345" spans="1:6" customFormat="1" ht="15" x14ac:dyDescent="0.25">
      <c r="A345" s="102"/>
      <c r="B345" s="97"/>
      <c r="C345" s="66"/>
      <c r="D345" s="67"/>
      <c r="E345" s="106"/>
      <c r="F345" s="98"/>
    </row>
    <row r="346" spans="1:6" customFormat="1" ht="15" x14ac:dyDescent="0.25">
      <c r="A346" s="102"/>
      <c r="B346" s="97"/>
      <c r="C346" s="66"/>
      <c r="D346" s="67"/>
      <c r="E346" s="106"/>
      <c r="F346" s="98"/>
    </row>
    <row r="347" spans="1:6" customFormat="1" ht="15" x14ac:dyDescent="0.25">
      <c r="A347" s="102"/>
      <c r="B347" s="97"/>
      <c r="C347" s="66"/>
      <c r="D347" s="67"/>
      <c r="E347" s="106"/>
      <c r="F347" s="98"/>
    </row>
    <row r="348" spans="1:6" customFormat="1" ht="15" x14ac:dyDescent="0.25">
      <c r="A348" s="102"/>
      <c r="B348" s="97"/>
      <c r="C348" s="66"/>
      <c r="D348" s="67"/>
      <c r="E348" s="106"/>
      <c r="F348" s="98"/>
    </row>
    <row r="349" spans="1:6" customFormat="1" ht="15" x14ac:dyDescent="0.25">
      <c r="A349" s="102"/>
      <c r="B349" s="97"/>
      <c r="C349" s="66"/>
      <c r="D349" s="67"/>
      <c r="E349" s="106"/>
      <c r="F349" s="98"/>
    </row>
    <row r="350" spans="1:6" s="158" customFormat="1" ht="15" x14ac:dyDescent="0.25">
      <c r="A350" s="102"/>
      <c r="B350" s="97"/>
      <c r="C350" s="66"/>
      <c r="D350" s="67"/>
      <c r="E350" s="106"/>
      <c r="F350" s="98"/>
    </row>
    <row r="351" spans="1:6" s="159" customFormat="1" ht="15" x14ac:dyDescent="0.25">
      <c r="A351" s="102"/>
      <c r="B351" s="97"/>
      <c r="C351" s="66"/>
      <c r="D351" s="67"/>
      <c r="E351" s="106"/>
      <c r="F351" s="98"/>
    </row>
    <row r="352" spans="1:6" s="158" customFormat="1" ht="15" customHeight="1" x14ac:dyDescent="0.25">
      <c r="A352" s="102"/>
      <c r="B352" s="97"/>
      <c r="C352" s="66"/>
      <c r="D352" s="67"/>
      <c r="E352" s="106"/>
      <c r="F352" s="98"/>
    </row>
    <row r="353" spans="1:6" s="158" customFormat="1" ht="15" customHeight="1" x14ac:dyDescent="0.25">
      <c r="A353" s="102"/>
      <c r="B353" s="97"/>
      <c r="C353" s="66"/>
      <c r="D353" s="67"/>
      <c r="E353" s="106"/>
      <c r="F353" s="98"/>
    </row>
    <row r="354" spans="1:6" s="158" customFormat="1" ht="15" customHeight="1" x14ac:dyDescent="0.25">
      <c r="A354" s="102"/>
      <c r="B354" s="97"/>
      <c r="C354" s="66"/>
      <c r="D354" s="67"/>
      <c r="E354" s="106"/>
      <c r="F354" s="98"/>
    </row>
    <row r="355" spans="1:6" s="158" customFormat="1" ht="15" customHeight="1" x14ac:dyDescent="0.25">
      <c r="A355" s="102"/>
      <c r="B355" s="97"/>
      <c r="C355" s="66"/>
      <c r="D355" s="67"/>
      <c r="E355" s="106"/>
      <c r="F355" s="98"/>
    </row>
    <row r="356" spans="1:6" s="158" customFormat="1" ht="15" customHeight="1" x14ac:dyDescent="0.25">
      <c r="A356" s="102"/>
      <c r="B356" s="97"/>
      <c r="C356" s="66"/>
      <c r="D356" s="67"/>
      <c r="E356" s="106"/>
      <c r="F356" s="98"/>
    </row>
    <row r="357" spans="1:6" s="158" customFormat="1" ht="15" customHeight="1" x14ac:dyDescent="0.25">
      <c r="A357" s="102"/>
      <c r="B357" s="97"/>
      <c r="C357" s="66"/>
      <c r="D357" s="67"/>
      <c r="E357" s="106"/>
      <c r="F357" s="98"/>
    </row>
  </sheetData>
  <mergeCells count="8">
    <mergeCell ref="B1:F1"/>
    <mergeCell ref="B2:F2"/>
    <mergeCell ref="A3:A4"/>
    <mergeCell ref="B3:B4"/>
    <mergeCell ref="C3:C4"/>
    <mergeCell ref="D3:D4"/>
    <mergeCell ref="E3:E4"/>
    <mergeCell ref="F3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&amp;L&amp;"Arial,Normal"&amp;8MCI Thermiques&amp;R&amp;G</oddHeader>
    <oddFooter xml:space="preserve">&amp;L&amp;"Arial,Normal"&amp;8Lot 07 -Electricité&amp;C&amp;"Arial,Gras"&amp;8
Juin 2026 - DCE&amp;R&amp;"Arial,Normal"&amp;8Page &amp;P/&amp;N              </oddFooter>
  </headerFooter>
  <rowBreaks count="2" manualBreakCount="2">
    <brk id="35" max="5" man="1"/>
    <brk id="262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8</vt:i4>
      </vt:variant>
    </vt:vector>
  </HeadingPairs>
  <TitlesOfParts>
    <vt:vector size="11" baseType="lpstr">
      <vt:lpstr>GARDE</vt:lpstr>
      <vt:lpstr>RECAP</vt:lpstr>
      <vt:lpstr>CDB</vt:lpstr>
      <vt:lpstr>RECAP!_Toc210552005</vt:lpstr>
      <vt:lpstr>CDB!Print_Area</vt:lpstr>
      <vt:lpstr>RECAP!Print_Area</vt:lpstr>
      <vt:lpstr>CDB!Print_Titles</vt:lpstr>
      <vt:lpstr>RECAP!Print_Titles</vt:lpstr>
      <vt:lpstr>CDB!Zone_d_impression</vt:lpstr>
      <vt:lpstr>GARDE!Zone_d_impression</vt:lpstr>
      <vt:lpstr>RECAP!Zone_d_impression</vt:lpstr>
    </vt:vector>
  </TitlesOfParts>
  <Company>MCI THERMIQUES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GRANGE</dc:creator>
  <cp:lastModifiedBy>Lionel JACQUEMIN</cp:lastModifiedBy>
  <cp:lastPrinted>2023-01-06T13:18:24Z</cp:lastPrinted>
  <dcterms:created xsi:type="dcterms:W3CDTF">2008-10-06T14:15:18Z</dcterms:created>
  <dcterms:modified xsi:type="dcterms:W3CDTF">2026-06-01T13:58:10Z</dcterms:modified>
</cp:coreProperties>
</file>